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<sst xmlns="http://schemas.openxmlformats.org/spreadsheetml/2006/main" count="6703" uniqueCount="1669">
  <si>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</si>
  <si>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</si>
  <si>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</si>
  <si>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</si>
  <si>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</si>
  <si>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</si>
  <si>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</si>
  <si>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</si>
  <si>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</si>
  <si>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</si>
  <si>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</si>
  <si>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</si>
  <si>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</si>
  <si>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</si>
  <si>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</si>
  <si>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</si>
  <si>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</si>
  <si>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</si>
  <si>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</si>
  <si>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</si>
  <si>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</si>
  <si>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</si>
  <si>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</si>
  <si>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</si>
  <si>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</si>
  <si>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</si>
  <si>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</si>
  <si>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</si>
  <si>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</si>
  <si>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</si>
  <si>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</si>
  <si>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</si>
  <si>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</si>
  <si>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</si>
  <si>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</si>
  <si>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</si>
  <si>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</si>
  <si>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</si>
  <si>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</si>
  <si>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</si>
  <si>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</si>
  <si>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</si>
  <si>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</si>
  <si>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</si>
  <si>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</si>
  <si>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</si>
  <si>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</si>
  <si>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</si>
  <si>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</si>
  <si>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</si>
  <si>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</si>
  <si>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</si>
  <si>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</si>
  <si>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</si>
  <si>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</si>
  <si>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</si>
  <si>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</si>
  <si>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</si>
  <si>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</si>
  <si>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</si>
  <si>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</si>
  <si>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</si>
  <si>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</si>
  <si>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</si>
  <si>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</si>
  <si>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</si>
  <si>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</si>
  <si>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</si>
  <si>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</si>
  <si>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</si>
  <si>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</si>
  <si>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</si>
  <si>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</si>
  <si>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</si>
  <si>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</si>
  <si>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</si>
  <si>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</si>
  <si>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</si>
  <si>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</si>
  <si>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</si>
  <si>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</si>
  <si>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</si>
  <si>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</si>
  <si>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</si>
  <si>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</si>
  <si>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</si>
  <si>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</si>
  <si>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</si>
  <si>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</si>
  <si>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</si>
  <si>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</si>
  <si>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</si>
  <si>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</si>
  <si>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</si>
  <si>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</si>
  <si>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</si>
  <si>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</si>
  <si>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</si>
  <si>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</si>
  <si>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</si>
  <si>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</si>
  <si>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</si>
  <si>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</si>
  <si>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</si>
  <si>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</si>
  <si>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</si>
  <si>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</si>
  <si>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</si>
  <si>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</si>
  <si>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</si>
  <si>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</si>
  <si>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</si>
  <si>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</si>
  <si>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</si>
  <si>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</si>
  <si>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</si>
  <si>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</si>
  <si>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</si>
  <si>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</si>
  <si>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</si>
  <si>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</si>
  <si>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</si>
  <si>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</si>
  <si>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</si>
  <si>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</si>
  <si>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</si>
  <si>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</si>
  <si>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</si>
  <si>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</si>
  <si>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</si>
  <si>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</si>
  <si>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</si>
  <si>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</si>
  <si>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</si>
  <si>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</si>
  <si>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</si>
  <si>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</si>
  <si>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</si>
  <si>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</si>
  <si>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</si>
  <si>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</si>
  <si>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</si>
  <si>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</si>
  <si>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</si>
  <si>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</si>
  <si>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</si>
  <si>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</si>
  <si>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</si>
  <si>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</si>
  <si>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</si>
  <si>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</si>
  <si>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</si>
  <si>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</si>
  <si>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</si>
  <si>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</si>
  <si>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</si>
  <si>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</si>
  <si>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</si>
  <si>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</si>
  <si>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</si>
  <si>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</si>
  <si>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</si>
  <si>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</si>
  <si>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</si>
  <si>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</si>
  <si>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</si>
  <si>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</si>
  <si>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</si>
  <si>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</si>
  <si>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</si>
  <si>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</si>
  <si>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</si>
  <si>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</si>
  <si>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</si>
  <si>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</si>
  <si>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</si>
  <si>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</si>
  <si>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</si>
  <si>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</si>
  <si>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</si>
  <si>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</si>
  <si>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</si>
  <si>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</si>
  <si>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</si>
  <si>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</si>
  <si>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</si>
  <si>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</si>
  <si>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</si>
  <si>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</si>
  <si>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</si>
  <si>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</si>
  <si>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</si>
  <si>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</si>
  <si>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</si>
  <si>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</si>
  <si>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</si>
  <si>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</si>
  <si>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</si>
  <si>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</si>
  <si>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</si>
  <si>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</si>
  <si>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</si>
  <si>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</si>
  <si>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</si>
  <si>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</si>
  <si>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</si>
  <si>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</si>
  <si>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</si>
  <si>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</si>
  <si>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</si>
  <si>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</si>
  <si>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</si>
  <si>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</si>
  <si>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</si>
  <si>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</si>
  <si>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</si>
  <si>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</si>
  <si>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</si>
  <si>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</si>
  <si>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</si>
  <si>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</si>
  <si>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</si>
  <si>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</si>
  <si>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</si>
  <si>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</si>
  <si>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</si>
  <si>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</si>
  <si>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</si>
  <si>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</si>
  <si>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</si>
  <si>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</si>
  <si>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</si>
  <si>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</si>
  <si>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</si>
  <si>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</si>
  <si>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</si>
  <si>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</si>
  <si>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</si>
  <si>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</si>
  <si>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</si>
  <si>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</si>
  <si>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</si>
  <si>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</si>
  <si>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</si>
  <si>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</si>
  <si>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</si>
  <si>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</si>
  <si>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</si>
  <si>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</si>
  <si>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</si>
  <si>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</si>
  <si>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</si>
  <si>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</si>
  <si>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</si>
  <si>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</si>
  <si>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</si>
  <si>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</si>
  <si>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</si>
  <si>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</si>
  <si>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</si>
  <si>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</si>
  <si>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</si>
  <si>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</si>
  <si>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</si>
  <si>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</si>
  <si>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</si>
  <si>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</si>
  <si>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</si>
  <si>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</si>
  <si>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</si>
  <si>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</si>
  <si>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</si>
  <si>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</si>
  <si>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</si>
  <si>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</si>
  <si>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</si>
  <si>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</si>
  <si>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</si>
  <si>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</si>
  <si>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</si>
  <si>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</si>
  <si>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</si>
  <si>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</si>
  <si>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</si>
  <si>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</si>
  <si>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</si>
  <si>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</si>
  <si>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</si>
  <si>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</si>
  <si>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</si>
  <si>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</si>
  <si>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</si>
  <si>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</si>
  <si>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</si>
  <si>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</si>
  <si>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</si>
  <si>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</si>
  <si>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</si>
  <si>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</si>
  <si>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</si>
  <si>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</si>
  <si>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</si>
  <si>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</si>
  <si>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</si>
  <si>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</si>
  <si>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</si>
  <si>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</si>
  <si>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</si>
  <si>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</si>
  <si>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</si>
  <si>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</si>
  <si>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</si>
  <si>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</si>
  <si>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</si>
  <si>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</si>
  <si>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</si>
  <si>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</si>
  <si>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</si>
  <si>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</si>
  <si>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</si>
  <si>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</si>
  <si>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</si>
  <si>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</si>
  <si>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</si>
  <si>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</si>
  <si>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</si>
  <si>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</si>
  <si>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</si>
  <si>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</si>
  <si>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</si>
  <si>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</si>
  <si>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</si>
  <si>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</si>
  <si>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</si>
  <si>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</si>
  <si>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</si>
  <si>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</si>
  <si>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</si>
  <si>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</si>
  <si>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</si>
  <si>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</si>
  <si>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</si>
  <si>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</si>
  <si>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</si>
  <si>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</si>
  <si>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</si>
  <si>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</si>
  <si>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</si>
  <si>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</si>
  <si>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</si>
  <si>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</si>
  <si>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</si>
  <si>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</si>
  <si>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</si>
  <si>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</si>
  <si>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</si>
  <si>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</si>
  <si>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</si>
  <si>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</si>
  <si>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</si>
  <si>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</si>
  <si>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</si>
  <si>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</si>
  <si>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</si>
  <si>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</si>
  <si>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</si>
  <si>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</si>
  <si>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</si>
  <si>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</si>
  <si>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</si>
  <si>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</si>
  <si>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</si>
  <si>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</si>
  <si>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</si>
  <si>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</si>
  <si>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</si>
  <si>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</si>
  <si>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</si>
  <si>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</si>
  <si>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</si>
  <si>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</si>
  <si>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</si>
  <si>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</si>
  <si>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</si>
  <si>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</si>
  <si>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</si>
  <si>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</si>
  <si>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</si>
  <si>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</si>
  <si>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</si>
  <si>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</si>
  <si>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</si>
  <si>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</si>
  <si>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</si>
  <si>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</si>
  <si>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</si>
  <si>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</si>
  <si>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</si>
  <si>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</si>
  <si>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</si>
  <si>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</si>
  <si>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</si>
  <si>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</si>
  <si>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</si>
  <si>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</si>
  <si>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</si>
  <si>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</si>
  <si>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</si>
  <si>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</si>
  <si>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</si>
  <si>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</si>
  <si>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</si>
  <si>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</si>
  <si>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</si>
  <si>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</si>
  <si>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</si>
  <si>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</si>
  <si>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</si>
  <si>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</si>
  <si>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</si>
  <si>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</si>
  <si>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</si>
  <si>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</si>
  <si>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</si>
  <si>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</si>
  <si>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</si>
  <si>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</si>
  <si>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</si>
  <si>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</si>
  <si>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</si>
  <si>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</si>
  <si>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</si>
  <si>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</si>
  <si>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</si>
  <si>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</si>
  <si>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</si>
  <si>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</si>
  <si>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</si>
  <si>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</si>
  <si>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</si>
  <si>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</si>
  <si>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</si>
  <si>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</si>
  <si>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</si>
  <si>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</si>
  <si>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</si>
  <si>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</si>
  <si>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</si>
  <si>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</si>
  <si>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</si>
  <si>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</si>
  <si>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</si>
  <si>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</si>
  <si>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</si>
  <si>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</si>
  <si>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</si>
  <si>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</si>
  <si>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</si>
  <si>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</si>
  <si>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</si>
  <si>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</si>
  <si>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</si>
  <si>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</si>
  <si>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</si>
  <si>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</si>
  <si>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</si>
  <si>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</si>
  <si>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</si>
  <si>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</si>
  <si>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</si>
  <si>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</si>
  <si>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</si>
  <si>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</si>
  <si>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</si>
  <si>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</si>
  <si>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</si>
  <si>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</si>
  <si>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</si>
  <si>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</si>
  <si>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</si>
  <si>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</si>
  <si>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</si>
  <si>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</si>
  <si>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</si>
  <si>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</si>
  <si>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</si>
  <si>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</si>
  <si>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</si>
  <si>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</si>
  <si>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</si>
  <si>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</si>
  <si>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</si>
  <si>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</si>
  <si>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</si>
  <si>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</si>
  <si>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</si>
  <si>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</si>
  <si>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</si>
  <si>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</si>
  <si>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</si>
  <si>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</si>
  <si>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</si>
  <si>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</si>
  <si>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</si>
  <si>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</si>
  <si>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</si>
  <si>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</si>
  <si>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</si>
  <si>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</si>
  <si>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</si>
  <si>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</si>
  <si>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</si>
  <si>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</si>
  <si>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</si>
  <si>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</si>
  <si>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</si>
  <si>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</si>
  <si>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</si>
  <si>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</si>
  <si>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</si>
  <si>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</si>
  <si>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</si>
  <si>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</si>
  <si>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</si>
  <si>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</si>
  <si>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</si>
  <si>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</si>
  <si>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</si>
  <si>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</si>
  <si>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</si>
  <si>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</si>
  <si>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</si>
  <si>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</si>
  <si>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</si>
  <si>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</si>
  <si>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</si>
  <si>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</si>
  <si>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</si>
  <si>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</si>
  <si>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</si>
  <si>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</si>
  <si>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</si>
  <si>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</si>
  <si>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</si>
  <si>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</si>
  <si>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</si>
  <si>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</si>
  <si>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</si>
  <si>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</si>
  <si>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</si>
  <si>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</si>
  <si>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</si>
  <si>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</si>
  <si>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</si>
  <si>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</si>
  <si>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</si>
  <si>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</si>
  <si>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</si>
  <si>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</si>
  <si>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</si>
  <si>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</si>
  <si>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</si>
  <si>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</si>
  <si>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</si>
  <si>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</si>
  <si>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</si>
  <si>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</si>
  <si>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</si>
  <si>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</si>
  <si>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</si>
  <si>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</si>
  <si>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</si>
  <si>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</si>
  <si>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</si>
  <si>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</si>
  <si>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</si>
  <si>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</si>
  <si>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</si>
  <si>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</si>
  <si>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</si>
  <si>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</si>
  <si>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</si>
  <si>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</si>
  <si>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</si>
  <si>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</si>
  <si>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</si>
  <si>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</si>
  <si>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</si>
  <si>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</si>
  <si>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</si>
  <si>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</si>
  <si>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</si>
  <si>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</si>
  <si>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</si>
  <si>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</si>
  <si>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</si>
  <si>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</si>
  <si>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</si>
  <si>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</si>
  <si>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</si>
  <si>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</si>
  <si>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</si>
  <si>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</si>
  <si>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</si>
  <si>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</si>
  <si>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</si>
  <si>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</si>
  <si>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</si>
  <si>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</si>
  <si>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</si>
  <si>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</si>
  <si>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</si>
  <si>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</si>
  <si>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</si>
  <si>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</si>
  <si>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</si>
  <si>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</si>
  <si>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</si>
  <si>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</si>
  <si>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</si>
  <si>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</si>
  <si>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</si>
  <si>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</si>
  <si>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</si>
  <si>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</si>
  <si>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</si>
  <si>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</si>
  <si>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</si>
  <si>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</si>
  <si>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</si>
  <si>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</si>
  <si>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</si>
  <si>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</si>
  <si>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</si>
  <si>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</si>
  <si>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</si>
  <si>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</si>
  <si>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</si>
  <si>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</si>
  <si>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</si>
  <si>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</si>
  <si>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</si>
  <si>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</si>
  <si>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</si>
  <si>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</si>
  <si>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</si>
  <si>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</si>
  <si>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</si>
  <si>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</si>
  <si>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</si>
  <si>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</si>
  <si>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</si>
  <si>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</si>
  <si>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</si>
  <si>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</si>
  <si>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</si>
  <si>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</si>
  <si>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</si>
  <si>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</si>
  <si>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</si>
  <si>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</si>
  <si>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</si>
  <si>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</si>
  <si>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</si>
  <si>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</si>
  <si>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</si>
  <si>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</si>
  <si>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</si>
  <si>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</si>
  <si>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</si>
  <si>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</si>
  <si>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</si>
  <si>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</si>
  <si>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</si>
  <si>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</si>
  <si>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</si>
  <si>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</si>
  <si>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</si>
  <si>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</si>
  <si>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</si>
  <si>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</si>
  <si>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</si>
  <si>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</si>
  <si>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</si>
  <si>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</si>
  <si>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</si>
  <si>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</si>
  <si>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</si>
  <si>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</si>
  <si>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</si>
  <si>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</si>
  <si>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</si>
  <si>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</si>
  <si>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</si>
  <si>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</si>
  <si>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</si>
  <si>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</si>
  <si>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</si>
  <si>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</si>
  <si>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</si>
  <si>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</si>
  <si>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</si>
  <si>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</si>
  <si>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</si>
  <si>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</si>
  <si>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</si>
  <si>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</si>
  <si>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</si>
  <si>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</si>
  <si>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</si>
  <si>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</si>
  <si>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</si>
  <si>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</si>
  <si>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</si>
  <si>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</si>
  <si>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</si>
  <si>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</si>
  <si>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</si>
  <si>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</si>
  <si>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</si>
  <si>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</si>
  <si>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</si>
  <si>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</si>
  <si>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</si>
  <si>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</si>
  <si>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</si>
  <si>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</si>
  <si>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</si>
  <si>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</si>
  <si>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</si>
  <si>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</si>
  <si>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</si>
  <si>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</si>
  <si>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</si>
  <si>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</si>
  <si>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</si>
  <si>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</si>
  <si>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</si>
  <si>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</si>
  <si>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</si>
  <si>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</si>
  <si>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</si>
  <si>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</si>
  <si>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</si>
  <si>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</si>
  <si>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</si>
  <si>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</si>
  <si>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</si>
  <si>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</si>
  <si>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</si>
  <si>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</si>
  <si>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</si>
  <si>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</si>
  <si>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</si>
  <si>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</si>
  <si>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</si>
  <si>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</si>
  <si>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</si>
  <si>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</si>
  <si>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</si>
  <si>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</si>
  <si>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</si>
  <si>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</si>
  <si>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</si>
  <si>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</si>
  <si>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</si>
  <si>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</si>
  <si>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</si>
  <si>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</si>
  <si>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</si>
  <si>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</si>
  <si>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</si>
  <si>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</si>
  <si>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</si>
  <si>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</si>
  <si>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</si>
  <si>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</si>
  <si>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</si>
  <si>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</si>
  <si>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</si>
  <si>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</si>
  <si>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</si>
  <si>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</si>
  <si>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</si>
  <si>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</si>
  <si>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</si>
  <si>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</si>
  <si>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</si>
  <si>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</si>
  <si>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</si>
  <si>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</si>
  <si>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</si>
  <si>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</si>
  <si>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</si>
  <si>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</si>
  <si>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</si>
  <si>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</si>
  <si>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</si>
  <si>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</si>
  <si>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</si>
  <si>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</si>
  <si>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</si>
  <si>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</si>
  <si>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</si>
  <si>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</si>
  <si>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</si>
  <si>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</si>
  <si>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</si>
  <si>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</si>
  <si>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</si>
  <si>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</si>
  <si>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</si>
  <si>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</si>
  <si>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</si>
  <si>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</si>
  <si>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</si>
  <si>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</si>
  <si>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</si>
  <si>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</si>
  <si>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</si>
  <si>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</si>
  <si>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</si>
  <si>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</si>
  <si>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</si>
  <si>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</si>
  <si>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</si>
  <si>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</si>
  <si>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</si>
  <si>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</si>
  <si>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</si>
  <si>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</si>
  <si>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</si>
  <si>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</si>
  <si>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</si>
  <si>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</si>
  <si>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</si>
  <si>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</si>
  <si>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</si>
  <si>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</si>
  <si>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</si>
  <si>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</si>
  <si>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</si>
  <si>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</si>
  <si>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</si>
  <si>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</si>
  <si>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</si>
  <si>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</si>
  <si>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</si>
  <si>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</si>
  <si>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</si>
  <si>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</si>
  <si>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</si>
  <si>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</si>
  <si>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</si>
  <si>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</si>
  <si>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</si>
  <si>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</si>
  <si>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</si>
  <si>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</si>
  <si>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</si>
  <si>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</si>
  <si>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</si>
  <si>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</si>
  <si>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</si>
  <si>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</si>
  <si>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</si>
  <si>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</si>
  <si>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</si>
  <si>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</si>
  <si>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</si>
  <si>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</si>
  <si>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</si>
  <si>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</si>
  <si>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</si>
  <si>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</si>
  <si>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</si>
  <si>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</si>
  <si>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</si>
  <si>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</si>
  <si>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</si>
  <si>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</si>
  <si>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</si>
  <si>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</si>
  <si>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</si>
  <si>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</si>
  <si>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</si>
  <si>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</si>
  <si>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</si>
  <si>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</si>
  <si>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</si>
  <si>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</si>
  <si>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</si>
  <si>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</si>
  <si>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</si>
  <si>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</si>
  <si>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</si>
  <si>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</si>
  <si>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</si>
  <si>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</si>
  <si>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</si>
  <si>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</si>
  <si>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</si>
  <si>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</si>
  <si>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</si>
  <si>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</si>
  <si>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</si>
  <si>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</si>
  <si>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</si>
  <si>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</si>
  <si>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</si>
  <si>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</si>
  <si>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</si>
  <si>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</si>
  <si>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</si>
  <si>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</si>
  <si>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</si>
  <si>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</si>
  <si>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</si>
  <si>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ROSARIO DEL PILAR</t>
  </si>
  <si>
    <t>HUAMÁN PÉREZ</t>
  </si>
  <si>
    <t>DANIEL ALCIDES CARRIÓN 106</t>
  </si>
  <si>
    <t>MATEO</t>
  </si>
  <si>
    <t>BERRIOS ZAMBRANO</t>
  </si>
  <si>
    <t>AV. HUÁSCAR 657</t>
  </si>
  <si>
    <t>KIARA ESTRELLA</t>
  </si>
  <si>
    <t>MIRANDA VITA</t>
  </si>
  <si>
    <t>13 DE ABRIL 1103</t>
  </si>
  <si>
    <t>ANAEL LUANA</t>
  </si>
  <si>
    <t>TORRES APAZA</t>
  </si>
  <si>
    <t>BRASIL 401</t>
  </si>
  <si>
    <t>NORKA ENMA</t>
  </si>
  <si>
    <t>MAMANI PAUCAR</t>
  </si>
  <si>
    <t>AV. BRASIL 400</t>
  </si>
  <si>
    <t>ANGEL</t>
  </si>
  <si>
    <t>HERNANI ANTACABANA</t>
  </si>
  <si>
    <t>AV. BRASIL 214</t>
  </si>
  <si>
    <t>DEPOSITO GASEOSA</t>
  </si>
  <si>
    <t>DAIRA BELEN</t>
  </si>
  <si>
    <t>LOPEZ MIRANDA</t>
  </si>
  <si>
    <t>ESPAÑA 507</t>
  </si>
  <si>
    <t>JOAQUIN PAOLO</t>
  </si>
  <si>
    <t>NINA ANGULO</t>
  </si>
  <si>
    <t>12 DE OCTUBRE 602</t>
  </si>
  <si>
    <t xml:space="preserve">LUCIANA </t>
  </si>
  <si>
    <t>DELGADO MESTAS</t>
  </si>
  <si>
    <t>12 DE OCTUBRE 703</t>
  </si>
  <si>
    <t>ALLISON</t>
  </si>
  <si>
    <t>CALDERON SANTA CRUZ</t>
  </si>
  <si>
    <t>RAMIRO PRIALE K-7</t>
  </si>
  <si>
    <t>FACUNDO</t>
  </si>
  <si>
    <t>SANTOS OLAZABAL</t>
  </si>
  <si>
    <t>ESPAÑA 513</t>
  </si>
  <si>
    <t>ANYELI</t>
  </si>
  <si>
    <t>GONZALES DIAZ</t>
  </si>
  <si>
    <t>AV. ALCIDES CARRION 101</t>
  </si>
  <si>
    <t>ALEXANDER</t>
  </si>
  <si>
    <t>CABELLO APAZA</t>
  </si>
  <si>
    <t>NATHALY</t>
  </si>
  <si>
    <t>FLORES BELIZARIO</t>
  </si>
  <si>
    <t>AV. OBRERA 708</t>
  </si>
  <si>
    <t>JOSHUA</t>
  </si>
  <si>
    <t>MONTOYA TORRES</t>
  </si>
  <si>
    <t>HUASCAR 205</t>
  </si>
  <si>
    <t>JADE LUHANA</t>
  </si>
  <si>
    <t>TURPO SANCHEZ</t>
  </si>
  <si>
    <t>HUASCAR 206</t>
  </si>
  <si>
    <t>CIELO FERNANDA</t>
  </si>
  <si>
    <t>YUCRA MONTEAGUIDO</t>
  </si>
  <si>
    <t>AMERICA 708</t>
  </si>
  <si>
    <t>NILAN</t>
  </si>
  <si>
    <t>BERRIOS APAZA</t>
  </si>
  <si>
    <t>HUASCAR 220</t>
  </si>
  <si>
    <t>FABIAN</t>
  </si>
  <si>
    <t>IDALGO PAREDES</t>
  </si>
  <si>
    <t>AMERICA 715</t>
  </si>
  <si>
    <t>VALERY GAMIRA</t>
  </si>
  <si>
    <t>CONTRERAS VALENAZ</t>
  </si>
  <si>
    <t>AV OBRERA 605</t>
  </si>
  <si>
    <t>ARIANA DANIELA</t>
  </si>
  <si>
    <t>RAMOS VILLASANTE</t>
  </si>
  <si>
    <t>HUASCAR 210</t>
  </si>
  <si>
    <t>SANTIAGO</t>
  </si>
  <si>
    <t>TORRES COA</t>
  </si>
  <si>
    <t>12 DE COTUBRE 708</t>
  </si>
  <si>
    <t>KIARA LUANA</t>
  </si>
  <si>
    <t>THIAGO HERNAN</t>
  </si>
  <si>
    <t>GOMEZ ALATRISTA</t>
  </si>
  <si>
    <t>AV BRASIL 419</t>
  </si>
  <si>
    <t>CARLOS FERNANDO</t>
  </si>
  <si>
    <t>RAMIREZ QUISPE</t>
  </si>
  <si>
    <t>ARTESANOS EL MISTI G-7</t>
  </si>
  <si>
    <t>ESTEFANI</t>
  </si>
  <si>
    <t>FLORES RODRIGUEZ</t>
  </si>
  <si>
    <t>RAMIRO PRIALE D-1</t>
  </si>
  <si>
    <t>NICOLAS</t>
  </si>
  <si>
    <t>QUINTANILLA CORDOVA</t>
  </si>
  <si>
    <t>AV PERU 107</t>
  </si>
  <si>
    <t>MARCELA DAYANA</t>
  </si>
  <si>
    <t>MEDIANERO QUISPE</t>
  </si>
  <si>
    <t>AV ESPAÑA 306</t>
  </si>
  <si>
    <t>FRENTE AL CS ASA</t>
  </si>
  <si>
    <t>NIKOLAS JANHECK</t>
  </si>
  <si>
    <t>CAMPOS HUAMANI</t>
  </si>
  <si>
    <t>AV BRASIL 151</t>
  </si>
  <si>
    <t>DANAE TAMASHYRA</t>
  </si>
  <si>
    <t>NAPA SHANQUI</t>
  </si>
  <si>
    <t>CA 13 DE ABRIL 908</t>
  </si>
  <si>
    <t>9 CUADRA 13 ABRIL</t>
  </si>
  <si>
    <t>PEREDA NUÑEZ</t>
  </si>
  <si>
    <t>CALLE 13 DE ABRIL 708</t>
  </si>
  <si>
    <t>CALLE PRINCIPAL</t>
  </si>
  <si>
    <t>PRIYA</t>
  </si>
  <si>
    <t>YTO CARTOLIN</t>
  </si>
  <si>
    <t>AV ESPAÑA 308</t>
  </si>
  <si>
    <t>AL FRENTE DEL CS ASA</t>
  </si>
  <si>
    <t>MATHEW EMMAMNUEL</t>
  </si>
  <si>
    <t>OCHOA POSTIGO</t>
  </si>
  <si>
    <t>CALLE 13 DE ABRIL 1005-A</t>
  </si>
  <si>
    <t>FRENTE TIENDA</t>
  </si>
  <si>
    <t>EDSON JEREMI</t>
  </si>
  <si>
    <t>BAUTISTA MAMANI</t>
  </si>
  <si>
    <t>AV ESPAÑA 500</t>
  </si>
  <si>
    <t>1 CUADRA DEL GRIFO</t>
  </si>
  <si>
    <t>LUZ MAMANI QUISPE</t>
  </si>
  <si>
    <t>LIC. VICTORIA MATY HUARANCA CERPA</t>
  </si>
  <si>
    <t>SILVIA CONDORI CERÓN</t>
  </si>
  <si>
    <t>MATIAS</t>
  </si>
  <si>
    <t>CAYAPALO FLORES</t>
  </si>
  <si>
    <t>CALLE 13 DE ABRIL 745</t>
  </si>
  <si>
    <t>JOSE DOMINICK</t>
  </si>
  <si>
    <t>HUANCA FABABA</t>
  </si>
  <si>
    <t>AV ARGENTINA 209</t>
  </si>
  <si>
    <t>LAURA SOFIA</t>
  </si>
  <si>
    <t>CORRALES RODRIGUEZ</t>
  </si>
  <si>
    <t>AV ARGENTINA 203</t>
  </si>
  <si>
    <t>LAURA ISABELLA</t>
  </si>
  <si>
    <t>PINTADO ANDA</t>
  </si>
  <si>
    <t>CALLE 13 DE ABRIL 709</t>
  </si>
  <si>
    <t>SOFIA LUCIANA</t>
  </si>
  <si>
    <t>CHOQUEHUANCA PUJADAS</t>
  </si>
  <si>
    <t>ANGELO</t>
  </si>
  <si>
    <t>MENDOZA MENDOZA</t>
  </si>
  <si>
    <t>RAMIRO PRIALE X-7</t>
  </si>
  <si>
    <t>JORGE LUIS</t>
  </si>
  <si>
    <t>DEL CARPIO ALMENDRAS</t>
  </si>
  <si>
    <t>CALLE 13 DE ABRIL 718</t>
  </si>
  <si>
    <t>ADRIANA LIZETH</t>
  </si>
  <si>
    <t>CALLE 13 DE ABRIÑ 705</t>
  </si>
  <si>
    <t>LUCIANA DE GUADALUPE</t>
  </si>
  <si>
    <t>GALLEGOS CHOQUE</t>
  </si>
  <si>
    <t>PRINCIPAL</t>
  </si>
  <si>
    <t>YOSUE YAIR</t>
  </si>
  <si>
    <t>SICSI QUISPE</t>
  </si>
  <si>
    <t>THIAGO ALDAHIR</t>
  </si>
  <si>
    <t>CALDERON BORDA</t>
  </si>
  <si>
    <t>CALLE 13 DE ABRIL 901</t>
  </si>
  <si>
    <t>GRIFO SILCA</t>
  </si>
  <si>
    <t>BENJAMIN</t>
  </si>
  <si>
    <t>AYAMAMANI YUCRA</t>
  </si>
  <si>
    <t>MAYTA CAPAC 706</t>
  </si>
  <si>
    <t>FRANCO ANTONIO</t>
  </si>
  <si>
    <t>MANSILLA FLORES</t>
  </si>
  <si>
    <t>HOYOS RUBIOS D-26</t>
  </si>
  <si>
    <t>BENJAMIN ADRIAN</t>
  </si>
  <si>
    <t>AV BRASIL 1151</t>
  </si>
  <si>
    <t>TIENDA DE JUGOS</t>
  </si>
  <si>
    <t>ADIEL MATIAS</t>
  </si>
  <si>
    <t>GATILLON CAMBI</t>
  </si>
  <si>
    <t>AV ESPAÑA 408</t>
  </si>
  <si>
    <t>1 CUADRA COMISARIA ASA</t>
  </si>
  <si>
    <t>MIRIAN LIZETH</t>
  </si>
  <si>
    <t>JIMENEZ FLOREZ</t>
  </si>
  <si>
    <t>CALLE 13 DE ABRIL 1003</t>
  </si>
  <si>
    <t>LUANA</t>
  </si>
  <si>
    <t>CANO HUARACHA</t>
  </si>
  <si>
    <t>CALLE 13 DE ABRIL 814</t>
  </si>
  <si>
    <t>OLENCA MARIA</t>
  </si>
  <si>
    <t>CASTILLA DIAZ</t>
  </si>
  <si>
    <t>URB HOYOS RUBIOS E-14</t>
  </si>
  <si>
    <t>ELVIS ADRIAN</t>
  </si>
  <si>
    <t>SALAS DELGADO</t>
  </si>
  <si>
    <t>CALLE URUGUAY D15</t>
  </si>
  <si>
    <t xml:space="preserve">BRUNO ALEXANDER </t>
  </si>
  <si>
    <t>RODRIGUEZ FLORES</t>
  </si>
  <si>
    <t>CALLE 13 DE ABRIL 1005</t>
  </si>
  <si>
    <t>LIAM MISAEL</t>
  </si>
  <si>
    <t>HUAMANI MOTTA</t>
  </si>
  <si>
    <t>CALLE 13 DE ABRIL 904</t>
  </si>
  <si>
    <t>FRENTE PANADERIA</t>
  </si>
  <si>
    <t>ESTEFANO</t>
  </si>
  <si>
    <t>HUARCA FABABA</t>
  </si>
  <si>
    <t>BIANCA SAMNTHA</t>
  </si>
  <si>
    <t>ERICK FARID</t>
  </si>
  <si>
    <t>TICONA MAYHUALLO</t>
  </si>
  <si>
    <t>SAN JOSE A 11</t>
  </si>
  <si>
    <t>MILAGROS YANET</t>
  </si>
  <si>
    <t>SARMIENTO SUAREZ</t>
  </si>
  <si>
    <t>HOYOS RUBIOS E-7</t>
  </si>
  <si>
    <t>DANNA</t>
  </si>
  <si>
    <t>GOMEZ CHICLLASIA</t>
  </si>
  <si>
    <t>ARTESANOS EL MISTI ZNB-10</t>
  </si>
  <si>
    <t>ALEXIA PATRICIA</t>
  </si>
  <si>
    <t>DAVILA RAMOS</t>
  </si>
  <si>
    <t>ARTESANOS EL MISTI</t>
  </si>
  <si>
    <t>ALISON</t>
  </si>
  <si>
    <t>ANAMPA HUAMANI</t>
  </si>
  <si>
    <t>RAMIRO PRIALE J-26</t>
  </si>
  <si>
    <t>MEYLIN ARACELY</t>
  </si>
  <si>
    <t>ARIAS CONDO</t>
  </si>
  <si>
    <t>SAN JOSE I-6</t>
  </si>
  <si>
    <t>MATEO MIGUEL</t>
  </si>
  <si>
    <t>MENDOZA BAQUEDANO</t>
  </si>
  <si>
    <t>RAMIRO PRIALE G3</t>
  </si>
  <si>
    <t>AARON</t>
  </si>
  <si>
    <t>RAMIRO PRIALE J-25</t>
  </si>
  <si>
    <t>MANUEL JEIKO</t>
  </si>
  <si>
    <t>SANTIAGO CORRALES</t>
  </si>
  <si>
    <t>AAC N-9</t>
  </si>
  <si>
    <t>ZOE LUZ</t>
  </si>
  <si>
    <t>VALDEZ LENO</t>
  </si>
  <si>
    <t>J-6</t>
  </si>
  <si>
    <t>LUIS FABRICIO</t>
  </si>
  <si>
    <t>HUAMANI YAUPI</t>
  </si>
  <si>
    <t>A-9</t>
  </si>
  <si>
    <t xml:space="preserve">ALEJANDRA </t>
  </si>
  <si>
    <t>CONDO MALAGA</t>
  </si>
  <si>
    <t>F-16</t>
  </si>
  <si>
    <t>RAMIRO PRIALE  J</t>
  </si>
  <si>
    <t>KATHERINE MARYORI</t>
  </si>
  <si>
    <t>RAMIRO PRIALE A11 SAN JOSE</t>
  </si>
  <si>
    <t>HERLINDA LINARES GUTIERREZ</t>
  </si>
  <si>
    <t>no</t>
  </si>
  <si>
    <t>ADRIANO NEYMAR</t>
  </si>
  <si>
    <t>MEDINA MEDINA</t>
  </si>
  <si>
    <t>LA ESTRELLA A2-3</t>
  </si>
  <si>
    <t xml:space="preserve">EDWAR CAMILO </t>
  </si>
  <si>
    <t>HUAMAN YANQUI</t>
  </si>
  <si>
    <t>SOLANSH ROSARIO</t>
  </si>
  <si>
    <t>ZAPATA CJURO</t>
  </si>
  <si>
    <t>RAMIRO PRIALE J-13</t>
  </si>
  <si>
    <t>AYLEEN</t>
  </si>
  <si>
    <t>BUSTAMANTE</t>
  </si>
  <si>
    <t>LA ESTRELA D-17</t>
  </si>
  <si>
    <t>GAEL ADRIANO</t>
  </si>
  <si>
    <t>FLORES PAREDES</t>
  </si>
  <si>
    <t>RAMIRO PRIALE E12</t>
  </si>
  <si>
    <t>ORIANA</t>
  </si>
  <si>
    <t>ANCO VALDIVIA</t>
  </si>
  <si>
    <t>LA ESTRELLA E-19</t>
  </si>
  <si>
    <t>JOSIE</t>
  </si>
  <si>
    <t>ZEVALLOS NINOCO</t>
  </si>
  <si>
    <t>COOP. A.A. CACERES N-1</t>
  </si>
  <si>
    <t>NICOL SILVIA</t>
  </si>
  <si>
    <t>MORALES ANCCO</t>
  </si>
  <si>
    <t>RAMIRO PRIALE B-1</t>
  </si>
  <si>
    <t>LEONARDO ANGEL</t>
  </si>
  <si>
    <t>ROJAS POLO</t>
  </si>
  <si>
    <t>ASA M-4</t>
  </si>
  <si>
    <t>ESTRELLA MARGARITA</t>
  </si>
  <si>
    <t>VALDEZ TINODO</t>
  </si>
  <si>
    <t>LUANA MARIEL</t>
  </si>
  <si>
    <t>TELLO MARTINEZ</t>
  </si>
  <si>
    <t>CLAUDIO ALEJANDRO</t>
  </si>
  <si>
    <t>J-13</t>
  </si>
  <si>
    <t>LUANA GABRIELA</t>
  </si>
  <si>
    <t>VILLALOBOS FLORES</t>
  </si>
  <si>
    <t>LA ESTRELLA A6</t>
  </si>
  <si>
    <t>ABIGAIL</t>
  </si>
  <si>
    <t>HILACHOQUE MESCO</t>
  </si>
  <si>
    <t>SAN JOSE A 15</t>
  </si>
  <si>
    <t>CHAVEZ CHOQUE</t>
  </si>
  <si>
    <t>RAMIRO PRIALE E-2</t>
  </si>
  <si>
    <t>ANAHEL SORAIDA</t>
  </si>
  <si>
    <t>CARRILLO QUIROZ</t>
  </si>
  <si>
    <t>RAMIRO PRIALE M13</t>
  </si>
  <si>
    <t>MONICA LIMA MAMANI</t>
  </si>
  <si>
    <t>CIELO GUADALUPE</t>
  </si>
  <si>
    <t>DAVID ROJAS</t>
  </si>
  <si>
    <t>RAMIRO PRIALE T8</t>
  </si>
  <si>
    <t>FRENTE URB. VILLA EL SOL</t>
  </si>
  <si>
    <t>YHEAN PIERO</t>
  </si>
  <si>
    <t>CASTRO MACHICADP</t>
  </si>
  <si>
    <t>RAMIRO PRIALE T3</t>
  </si>
  <si>
    <t>COLEGIO</t>
  </si>
  <si>
    <t>JESUS ANTONIO</t>
  </si>
  <si>
    <t>HUAMNI SANZ</t>
  </si>
  <si>
    <t>COSTADO VILLA EL SOL</t>
  </si>
  <si>
    <t>MARIA BELEN</t>
  </si>
  <si>
    <t>HUAMANI SANZ</t>
  </si>
  <si>
    <t>RAMIRO PRIALE C'-8</t>
  </si>
  <si>
    <t xml:space="preserve">ARIANA </t>
  </si>
  <si>
    <t>TEVES PACORI</t>
  </si>
  <si>
    <t>RAMIRO PRIALE O-6</t>
  </si>
  <si>
    <t>MERCADO VILLA HERMOSA</t>
  </si>
  <si>
    <t>IKER FERNANDO</t>
  </si>
  <si>
    <t>QUISPE CHIRE</t>
  </si>
  <si>
    <t>RAMIRO PRIALE N3</t>
  </si>
  <si>
    <t>PARALELA  VILLA EL SOL</t>
  </si>
  <si>
    <t>OMAR ADRIAN</t>
  </si>
  <si>
    <t>PIZANGO FLORES</t>
  </si>
  <si>
    <t>RAMIRO PRIALE O-3</t>
  </si>
  <si>
    <t>JOAQUIN ALEJANDRO</t>
  </si>
  <si>
    <t>ALVAREZ HUARAC</t>
  </si>
  <si>
    <t>RAMIRO PRIALE T11</t>
  </si>
  <si>
    <t>ESTEBAN FACUNDO</t>
  </si>
  <si>
    <t>DELGADO TEVES</t>
  </si>
  <si>
    <t>RAMIRO PRIALE T-1A</t>
  </si>
  <si>
    <t>SILVANA</t>
  </si>
  <si>
    <t>YAMILET GAELA</t>
  </si>
  <si>
    <t>QUISPE VILCA</t>
  </si>
  <si>
    <t>RAMIRO PRIALE E'-11</t>
  </si>
  <si>
    <t>DAYRON YEFERSON</t>
  </si>
  <si>
    <t>MIRANDA HUAMANI</t>
  </si>
  <si>
    <t>RAMIRO PRIALE G-8</t>
  </si>
  <si>
    <t>MILAGROS LILIANA</t>
  </si>
  <si>
    <t>MAMANI CALCIN</t>
  </si>
  <si>
    <t>RAMIRO PRIALE T-10</t>
  </si>
  <si>
    <t>ANA LUCIA</t>
  </si>
  <si>
    <t>SUAREZ SULTA</t>
  </si>
  <si>
    <t>RAMIRO PRIMALE O-2</t>
  </si>
  <si>
    <t>MELISA MILET</t>
  </si>
  <si>
    <t>GUTIERREZ BUTLER</t>
  </si>
  <si>
    <t>DOMINIC ALEX</t>
  </si>
  <si>
    <t>ORTIZ CHAVEZ</t>
  </si>
  <si>
    <t>RAMIRO PRIALE T-4</t>
  </si>
  <si>
    <t>DANILO DWAYNE</t>
  </si>
  <si>
    <t>CASTRO MACHICADO</t>
  </si>
  <si>
    <t>RAMIRO PRIALE T-3</t>
  </si>
  <si>
    <t>THEO FLAVIO</t>
  </si>
  <si>
    <t>GARCIA TINTA</t>
  </si>
  <si>
    <t>RAMIRO PRIALE N-4</t>
  </si>
  <si>
    <t>PIERO FRANCO</t>
  </si>
  <si>
    <t>RAMIRO PRIALE N.3</t>
  </si>
  <si>
    <t>PARQUE</t>
  </si>
  <si>
    <t>PARALELA VILLA EL SOL</t>
  </si>
  <si>
    <t>LEONEL ANHELO</t>
  </si>
  <si>
    <t>CHAMBI LOPEZ</t>
  </si>
  <si>
    <t>AV. OBRERA 607A</t>
  </si>
  <si>
    <t>KATTIA LUPITA</t>
  </si>
  <si>
    <t>MONROY PONCE</t>
  </si>
  <si>
    <t>BRASIL 214</t>
  </si>
  <si>
    <t>LADO DE DEPOSITO DE GASESOSAS</t>
  </si>
  <si>
    <t>RENZO</t>
  </si>
  <si>
    <t>QUISPE MAYTA</t>
  </si>
  <si>
    <t>CA ATAHUALPA/URUGAY</t>
  </si>
  <si>
    <t>AIDEE LUCY YUCRA BLANCO</t>
  </si>
  <si>
    <t>JOHAN MATEO</t>
  </si>
  <si>
    <t>PONCE BENAVIDES</t>
  </si>
  <si>
    <t>AV ESPAÑA 775</t>
  </si>
  <si>
    <t>AV BRASIL 501</t>
  </si>
  <si>
    <t>JOSHEP ANTONIO</t>
  </si>
  <si>
    <t>JHOAO FABRICIO</t>
  </si>
  <si>
    <t>PEÑA CONDORI</t>
  </si>
  <si>
    <t>OROSCO HUACAPUMA</t>
  </si>
  <si>
    <t>AV HUASCAR 526</t>
  </si>
  <si>
    <t>HECTOR JOAQUIN</t>
  </si>
  <si>
    <t>YUCA BAUTISTA</t>
  </si>
  <si>
    <t>HUASCAR 645</t>
  </si>
  <si>
    <t>MAURICIO</t>
  </si>
  <si>
    <t>QUEZADA ORELLANA</t>
  </si>
  <si>
    <t>HUASCAR 669</t>
  </si>
  <si>
    <t>JUAN JOSE</t>
  </si>
  <si>
    <t>CARPIO ZEGARRA</t>
  </si>
  <si>
    <t>CA ATAHUALPA 500</t>
  </si>
  <si>
    <t>LESLY DANIELA</t>
  </si>
  <si>
    <t>HUISA CESPEDES</t>
  </si>
  <si>
    <t>PASAJE ESPAÑA 111</t>
  </si>
  <si>
    <t>2 CUADRAS CANCHA AREQUIPA</t>
  </si>
  <si>
    <t>ITZEL KAORY</t>
  </si>
  <si>
    <t>AROQUIPA MARCA</t>
  </si>
  <si>
    <t>AV AREQUIPA 1202</t>
  </si>
  <si>
    <t>SALAS FLORES</t>
  </si>
  <si>
    <t>URUGUAY 202</t>
  </si>
  <si>
    <t xml:space="preserve">LEONARDO </t>
  </si>
  <si>
    <t>CERVANTES ALVAREZ</t>
  </si>
  <si>
    <t>AV ESPAÑA 712</t>
  </si>
  <si>
    <t>KRISTELL MIA</t>
  </si>
  <si>
    <t>INAO AGUILAR</t>
  </si>
  <si>
    <t>ARTESANAL MISTI A-12</t>
  </si>
  <si>
    <t>JARA PRADO</t>
  </si>
  <si>
    <t>PSJE ESPAÑA 118</t>
  </si>
  <si>
    <t>COMPLEJO AREQUIPA</t>
  </si>
  <si>
    <t>DIEGO ALONSO</t>
  </si>
  <si>
    <t>BENAIVDES POCOHUANACO</t>
  </si>
  <si>
    <t>LUCERO ABIGAIL</t>
  </si>
  <si>
    <t>REYES ALI</t>
  </si>
  <si>
    <t>AV ESPAÑA 609</t>
  </si>
  <si>
    <t>EVANS</t>
  </si>
  <si>
    <t>CARDENAS HANCCO</t>
  </si>
  <si>
    <t>AV ESPAÑA 751</t>
  </si>
  <si>
    <t>1/2 CUADRA CANCHA AREQUIPA</t>
  </si>
  <si>
    <t>RODRIGO VALENCIA</t>
  </si>
  <si>
    <t>HUASCAR 717</t>
  </si>
  <si>
    <t>PAMELA</t>
  </si>
  <si>
    <t>RUELAS VALERO</t>
  </si>
  <si>
    <t xml:space="preserve">ARTESANAL MISTI </t>
  </si>
  <si>
    <t>JOSUE</t>
  </si>
  <si>
    <t>GOYZUETA CANO</t>
  </si>
  <si>
    <t>URB HOYOS RUBIOS E-4</t>
  </si>
  <si>
    <t>ROSELLYNY CAMA CASO</t>
  </si>
  <si>
    <t>KAROL FABIANA</t>
  </si>
  <si>
    <t>RUELAS CACERES</t>
  </si>
  <si>
    <t>ARTESANAL EL MISTO E-7</t>
  </si>
  <si>
    <t>VALERO PINEDA</t>
  </si>
  <si>
    <t>ARTESANAL EL MISTO K19</t>
  </si>
  <si>
    <t>EMANUEL</t>
  </si>
  <si>
    <t>CHECA OCHOA</t>
  </si>
  <si>
    <t>HOYOS RUBIO K19</t>
  </si>
  <si>
    <t>CRISTHIAN BRUNO</t>
  </si>
  <si>
    <t>HUARACHA GONZALES</t>
  </si>
  <si>
    <t>HOYOS RUBIOS C-3</t>
  </si>
  <si>
    <t>ADRIANO ERNESTO</t>
  </si>
  <si>
    <t>QUISPITIRA LOPEZ</t>
  </si>
  <si>
    <t>HOYOS RUBIOS D23</t>
  </si>
  <si>
    <t>MELANY</t>
  </si>
  <si>
    <t>PINEDA HUALLATA</t>
  </si>
  <si>
    <t>ARTESANOS MISTI B-7</t>
  </si>
  <si>
    <t>LIPE VILCA</t>
  </si>
  <si>
    <t>HOYOS RUBIOS B2</t>
  </si>
  <si>
    <t>THIAGO</t>
  </si>
  <si>
    <t>POLANCO TABOADA</t>
  </si>
  <si>
    <t>HOYOS RUBIOS B4</t>
  </si>
  <si>
    <t>KAELLA</t>
  </si>
  <si>
    <t>CARRILLO CHUCTAYA</t>
  </si>
  <si>
    <t>HOYOS RUBIOS A13</t>
  </si>
  <si>
    <t>LENADRO SAMUEL</t>
  </si>
  <si>
    <t>QUISPE HUILLCA</t>
  </si>
  <si>
    <t>MAYTA CAPAC 605</t>
  </si>
  <si>
    <t>ERICK ANDRE</t>
  </si>
  <si>
    <t>VELA LLACHO</t>
  </si>
  <si>
    <t>HOYOS RUBIOS C10</t>
  </si>
  <si>
    <t>ARIANA SOFIA</t>
  </si>
  <si>
    <t>MAMANI CONDORI</t>
  </si>
  <si>
    <t>HOYOS RUBIOS B7</t>
  </si>
  <si>
    <t>MILAGROS</t>
  </si>
  <si>
    <t>PARICAHUA CHOQUE</t>
  </si>
  <si>
    <t>HOYOS RUBIOS A16</t>
  </si>
  <si>
    <t>JORDAN MATEO</t>
  </si>
  <si>
    <t>BEJARANO CHILQUE</t>
  </si>
  <si>
    <t>HOYOS RUBIOS A-15</t>
  </si>
  <si>
    <t>ALEJANDRO</t>
  </si>
  <si>
    <t>GOMEZ CHICLLASTIO</t>
  </si>
  <si>
    <t>ARTESANAL EL MISTI B10</t>
  </si>
  <si>
    <t>JORGE ESTEFANO</t>
  </si>
  <si>
    <t>PATRICK</t>
  </si>
  <si>
    <t>MAYTA CAPAC 602</t>
  </si>
  <si>
    <t>GONZALES PAREDES</t>
  </si>
  <si>
    <t>ARTESANOS MISTI X-9</t>
  </si>
  <si>
    <t>FRIDA JAZMIN</t>
  </si>
  <si>
    <t>IQUIAPAZA VILCA</t>
  </si>
  <si>
    <t>ARTESANOS MISTI E-9</t>
  </si>
  <si>
    <t>SEBASTIAN FERNANDO</t>
  </si>
  <si>
    <t>AGUILAR MELGAREJO</t>
  </si>
  <si>
    <t>RAMIRO PRIALE F'-2</t>
  </si>
  <si>
    <t>FRANK ALEX</t>
  </si>
  <si>
    <t>HINOJOSA HUAMAN</t>
  </si>
  <si>
    <t>RAMIRO PRIALE Z-34</t>
  </si>
  <si>
    <t>VIVIANA MERCEDES</t>
  </si>
  <si>
    <t>CALCINA CCANCHILLO</t>
  </si>
  <si>
    <t>ROSANGELA TERESA</t>
  </si>
  <si>
    <t>AQUINO MAMANI</t>
  </si>
  <si>
    <t>MANCO CAPAC 609</t>
  </si>
  <si>
    <t>JOSUE LEWIS</t>
  </si>
  <si>
    <t>JEAN PIERO</t>
  </si>
  <si>
    <t>MORALES MOROCCO</t>
  </si>
  <si>
    <t>DAMARIS</t>
  </si>
  <si>
    <t>LUCIANO</t>
  </si>
  <si>
    <t>ANCCO CHAVEZ</t>
  </si>
  <si>
    <t>OBRERA 1212</t>
  </si>
  <si>
    <t>JEANETTE CHIPANA</t>
  </si>
  <si>
    <t>MARYORI FERNANDA</t>
  </si>
  <si>
    <t>CHALLA CATINDO</t>
  </si>
  <si>
    <t>AV. OBRERA 1208</t>
  </si>
  <si>
    <t>ELARD</t>
  </si>
  <si>
    <t>CAPIA APAZA</t>
  </si>
  <si>
    <t>AV MEXICO 502</t>
  </si>
  <si>
    <t>ARENAS CUTIMBO</t>
  </si>
  <si>
    <t>MANCO CAPAC 800</t>
  </si>
  <si>
    <t>SASQUIA VALERIA</t>
  </si>
  <si>
    <t>PINEDA MEZA</t>
  </si>
  <si>
    <t>PSJE VENEZUELA 107</t>
  </si>
  <si>
    <t>MITZI MILEY</t>
  </si>
  <si>
    <t>LLERENA OVIEDO</t>
  </si>
  <si>
    <t>LETICIA 508</t>
  </si>
  <si>
    <t>EMILED</t>
  </si>
  <si>
    <t>TORRES FLORES</t>
  </si>
  <si>
    <t>CALLE VICTORIA 302</t>
  </si>
  <si>
    <t>MATIAS ALEXANDER</t>
  </si>
  <si>
    <t>SULLCA BELIZARIO</t>
  </si>
  <si>
    <t>CALLE VICTORIA 208</t>
  </si>
  <si>
    <t>TATIANA</t>
  </si>
  <si>
    <t>MAMANI LEON</t>
  </si>
  <si>
    <t>CALLE CUBA 106</t>
  </si>
  <si>
    <t>ENMANUEL</t>
  </si>
  <si>
    <t>ESCALANTE GONZALEZ</t>
  </si>
  <si>
    <t>ATAHUALPA 397</t>
  </si>
  <si>
    <t>GABRIEL</t>
  </si>
  <si>
    <t>BRIANA CORALI</t>
  </si>
  <si>
    <t>APAZA RODRIGUEZ</t>
  </si>
  <si>
    <t>PSJE VENEZUELA 108</t>
  </si>
  <si>
    <t>MICAELA JAZMIN</t>
  </si>
  <si>
    <t>PIZARRO MELENDEZ</t>
  </si>
  <si>
    <t>VENEZUELA 104</t>
  </si>
  <si>
    <t>ASHLEY SAMANTA</t>
  </si>
  <si>
    <t>LIVANA QUISPE</t>
  </si>
  <si>
    <t>VENEZUELA 204</t>
  </si>
  <si>
    <t>JORGE</t>
  </si>
  <si>
    <t>BELZU BEDOYA</t>
  </si>
  <si>
    <t>OBRERA 1104</t>
  </si>
  <si>
    <t>CAMILA GABRIELA</t>
  </si>
  <si>
    <t>PEREZ CAMA</t>
  </si>
  <si>
    <t>AV OBRERA 1106</t>
  </si>
  <si>
    <t>RODOLFO TIAGO</t>
  </si>
  <si>
    <t>GUARDIA CRUZ</t>
  </si>
  <si>
    <t>AV OBRERA 1306</t>
  </si>
  <si>
    <t>CHAVEZ BARRETO</t>
  </si>
  <si>
    <t>AV OBRERA 1204</t>
  </si>
  <si>
    <t>ANDREE STEPHANO</t>
  </si>
  <si>
    <t>DAYIRO RONALD</t>
  </si>
  <si>
    <t>ARENAS HUAYHUA</t>
  </si>
  <si>
    <t>CALLE VICTORIA 300</t>
  </si>
  <si>
    <t>CRISTOFER</t>
  </si>
  <si>
    <t>MANCHEGO BUSTAMANTE</t>
  </si>
  <si>
    <t>AV OBRERA 1204-B</t>
  </si>
  <si>
    <t>JUAKIN SALVADOR</t>
  </si>
  <si>
    <t>ENRIQUEZ RODRIGUEZ</t>
  </si>
  <si>
    <t>KENSHIG</t>
  </si>
  <si>
    <t>CONDE BARRIONUEVO</t>
  </si>
  <si>
    <t>AV OBRERA 1206</t>
  </si>
  <si>
    <t>CAMILA YULIA</t>
  </si>
  <si>
    <t>TAPIA COSSIO</t>
  </si>
  <si>
    <t>PSJE VENEZUELA 106</t>
  </si>
  <si>
    <t>HUAYHUA CRUZ</t>
  </si>
  <si>
    <t>LETICIA 406</t>
  </si>
  <si>
    <t>LUZNA POLETTE</t>
  </si>
  <si>
    <t>CARRILLO PANTIGOSO</t>
  </si>
  <si>
    <t>AV OBRERA 1209</t>
  </si>
  <si>
    <t>PFUÑO CCAMA</t>
  </si>
  <si>
    <t>RICARDO PALMA 106</t>
  </si>
  <si>
    <t>SEBASTIAN MISAEL</t>
  </si>
  <si>
    <t>HUANCA MANRIQUE</t>
  </si>
  <si>
    <t>PSJE VENEZUELA 111</t>
  </si>
  <si>
    <t>MARIA FERNANDA</t>
  </si>
  <si>
    <t>CACERES LIPA</t>
  </si>
  <si>
    <t>AV ATAHUALPA 088</t>
  </si>
  <si>
    <t>KHIRA RAQUEL</t>
  </si>
  <si>
    <t>RODRIGUEZ ESCOBEDO</t>
  </si>
  <si>
    <t>MANCO CAPAC 802</t>
  </si>
  <si>
    <t>JESUS FARIS</t>
  </si>
  <si>
    <t>NUÑEZ APAZA</t>
  </si>
  <si>
    <t>AV MEXICO 401-A</t>
  </si>
  <si>
    <t>SOFIA</t>
  </si>
  <si>
    <t>HUARACHA CHUCTAYA</t>
  </si>
  <si>
    <t>AV LETICIA 301</t>
  </si>
  <si>
    <t>DANIELA</t>
  </si>
  <si>
    <t>SOTO ARENAS</t>
  </si>
  <si>
    <t>DUCKER LAVALLE 202</t>
  </si>
  <si>
    <t>EMILIANO</t>
  </si>
  <si>
    <t>LLAPA CHIPANA</t>
  </si>
  <si>
    <t>PAUL</t>
  </si>
  <si>
    <t>CONCHA MAMANI</t>
  </si>
  <si>
    <t>CALLE VCITORIA 104</t>
  </si>
  <si>
    <t>NAYELI MASIEL</t>
  </si>
  <si>
    <t>CONDORI QUISPE</t>
  </si>
  <si>
    <t>CALLE VICTORIA 106</t>
  </si>
  <si>
    <t>ANDY JOSUE</t>
  </si>
  <si>
    <t>CALAPUJA MAMANI</t>
  </si>
  <si>
    <t>HUAYNA CAPAC 509</t>
  </si>
  <si>
    <t>ARIANA</t>
  </si>
  <si>
    <t>HANCCO BUSTAMANTE</t>
  </si>
  <si>
    <t>MARIBEL</t>
  </si>
  <si>
    <t>HUANQUI CCAMA</t>
  </si>
  <si>
    <t>AV MEXICO 418</t>
  </si>
  <si>
    <t>JOSUE MATIAS</t>
  </si>
  <si>
    <t>SELLADO CALLO</t>
  </si>
  <si>
    <t>DUNCKER LAVALLE 502</t>
  </si>
  <si>
    <t>VALERIA</t>
  </si>
  <si>
    <t>MAMANI PUMA</t>
  </si>
  <si>
    <t>CALLE VICTORIA 304</t>
  </si>
  <si>
    <t>FLOR DE MARÍA</t>
  </si>
  <si>
    <t>ROSAS CHARA</t>
  </si>
  <si>
    <t>MANCO CAPAC 206</t>
  </si>
  <si>
    <t>JARED</t>
  </si>
  <si>
    <t>ANCO VELASQUEZ</t>
  </si>
  <si>
    <t>PSJE VENEZUELA 500</t>
  </si>
  <si>
    <t>JOSE MIGUEL</t>
  </si>
  <si>
    <t>BEGAZO FARFAN</t>
  </si>
  <si>
    <t>OBRERA 1206-B</t>
  </si>
  <si>
    <t>SEBASTIAN BERLY</t>
  </si>
  <si>
    <t>HUAYNA CAPAC 706</t>
  </si>
  <si>
    <t>ANGELICA</t>
  </si>
  <si>
    <t>QUENAYA PUMA</t>
  </si>
  <si>
    <t>LETICIA 400</t>
  </si>
  <si>
    <t>FABIOLA</t>
  </si>
  <si>
    <t>PSJE. VENEZUELA 105</t>
  </si>
  <si>
    <t xml:space="preserve">FABIAN </t>
  </si>
  <si>
    <t>QUISPE CHAMPI</t>
  </si>
  <si>
    <t>HUAYNA CAPAC</t>
  </si>
  <si>
    <t>LUCIANA</t>
  </si>
  <si>
    <t>CABALLERO MAMANI</t>
  </si>
  <si>
    <t>MANCO CAPAC 700</t>
  </si>
  <si>
    <t>CAMILO</t>
  </si>
  <si>
    <t>BUSTAMANTE LOPEZ</t>
  </si>
  <si>
    <t>CALLE LETICIA 503</t>
  </si>
  <si>
    <t>ANIHIEL</t>
  </si>
  <si>
    <t>PANTOJA ARENAS</t>
  </si>
  <si>
    <t>AV HUAYNA CAPAC 612</t>
  </si>
  <si>
    <t>LUZ ESPERANZA CAYTANO ROMAN</t>
  </si>
  <si>
    <t>XIMENA FABIANA</t>
  </si>
  <si>
    <t>TURPO MOLINA</t>
  </si>
  <si>
    <t>VILLA UNION B-1</t>
  </si>
  <si>
    <t>ISABEL MILAGROS</t>
  </si>
  <si>
    <t>ACHO MAQUERA</t>
  </si>
  <si>
    <t>DUNKER LAVALLE 106</t>
  </si>
  <si>
    <t>PSJE. VENEZUELA 107</t>
  </si>
  <si>
    <t>BRANDON</t>
  </si>
  <si>
    <t>VASQUEZ AGUILAR</t>
  </si>
  <si>
    <t>JUSTICIA 201</t>
  </si>
  <si>
    <t>SAMUEL</t>
  </si>
  <si>
    <t>CCACYAVILLCA FIGUEROA</t>
  </si>
  <si>
    <t>CALLE URUGUAY 103</t>
  </si>
  <si>
    <t>NICOLE CRISTINA</t>
  </si>
  <si>
    <t>VALDEZ OCOM</t>
  </si>
  <si>
    <t>J.V. ALVARADO</t>
  </si>
  <si>
    <t>ABDIEL</t>
  </si>
  <si>
    <t>CCOYRVILCA LASTARRIA</t>
  </si>
  <si>
    <t>AV OBRERA 1105</t>
  </si>
  <si>
    <t>CONCEJO ASA</t>
  </si>
  <si>
    <t>SHAMILA</t>
  </si>
  <si>
    <t>BRAVO APAZA</t>
  </si>
  <si>
    <t>CUBA H35</t>
  </si>
  <si>
    <t>JOSE ANTONIO</t>
  </si>
  <si>
    <t>ARTEAGA ARREDONDO</t>
  </si>
  <si>
    <t>AV EL SOL 404</t>
  </si>
  <si>
    <t xml:space="preserve">LUIS </t>
  </si>
  <si>
    <t>HUAMAN HUAMCOLLO</t>
  </si>
  <si>
    <t>RAMIRO PRIALE D'27</t>
  </si>
  <si>
    <t>DIEGO ALEJANDRO</t>
  </si>
  <si>
    <t>HUALLATA CASTILLO</t>
  </si>
  <si>
    <t>AMAZONAS 915</t>
  </si>
  <si>
    <t>VANESSA HANCCO BARREDA</t>
  </si>
  <si>
    <t>ASHLEY</t>
  </si>
  <si>
    <t>LIVANO QUISPE</t>
  </si>
  <si>
    <t>ÑAUPA TORRES</t>
  </si>
  <si>
    <t>AV ESPAÑA 747</t>
  </si>
  <si>
    <t>ARGEN NICOLA</t>
  </si>
  <si>
    <t>INGA CCORA</t>
  </si>
  <si>
    <t>RAMIRO PRIALE U3</t>
  </si>
  <si>
    <t>PARQUE RAMIRO PRIALE</t>
  </si>
  <si>
    <t>SEBASTIAN</t>
  </si>
  <si>
    <t>QUISPE BECERRA</t>
  </si>
  <si>
    <t>COOP. LA ESTRELLA A-1</t>
  </si>
  <si>
    <t>ALTURA COMPLEJO ROOSEVELT</t>
  </si>
  <si>
    <t>GARECK</t>
  </si>
  <si>
    <t>JOVE APAZA</t>
  </si>
  <si>
    <t>BRASIL 304</t>
  </si>
  <si>
    <t>C.S. ASA</t>
  </si>
  <si>
    <t>HARRY</t>
  </si>
  <si>
    <t>BRIZAGA CHAMBI</t>
  </si>
  <si>
    <t>AV BRASIL 202</t>
  </si>
  <si>
    <t>AGUILAR SANCHEZ</t>
  </si>
  <si>
    <t>RAMIRO PRIALE N6</t>
  </si>
  <si>
    <t>JAZMIN SILIANA</t>
  </si>
  <si>
    <t>VELA CUTIRE</t>
  </si>
  <si>
    <t>SAN JOSE C-11</t>
  </si>
  <si>
    <t>YOFRON ROYEER</t>
  </si>
  <si>
    <t>ARIAS MELENDEZ</t>
  </si>
  <si>
    <t>13 DE ABRIL 202</t>
  </si>
  <si>
    <t>JOAQUIN AUGUSTO</t>
  </si>
  <si>
    <t>RAMIRO PRIALE J-12</t>
  </si>
  <si>
    <t>JOSE CARLOS</t>
  </si>
  <si>
    <t xml:space="preserve"> LLERENA CASQUINO</t>
  </si>
  <si>
    <t>DOMINGO SARMIENTO 212</t>
  </si>
  <si>
    <t>POR LA MUNICIPALIDAD ASA</t>
  </si>
  <si>
    <t>JOSUE NANDO</t>
  </si>
  <si>
    <t>MEZA VILCA</t>
  </si>
  <si>
    <t>RAMIRO PRIALE I-6</t>
  </si>
  <si>
    <t>CRISTINA</t>
  </si>
  <si>
    <t>LUMI CALDERON</t>
  </si>
  <si>
    <t>COOP LA ESTRELLA A11</t>
  </si>
  <si>
    <t>LAZARTE MANRIQUE</t>
  </si>
  <si>
    <t>PZA. E. SANTO 318</t>
  </si>
  <si>
    <t>IGLESIA E. SANTO</t>
  </si>
  <si>
    <t>FUENTES MAMANI</t>
  </si>
  <si>
    <t>AV BRASIL 612</t>
  </si>
  <si>
    <t>EDUARDO GABRIEL</t>
  </si>
  <si>
    <t>RAMOS CONDORI</t>
  </si>
  <si>
    <t>AV OBRERA 1003</t>
  </si>
  <si>
    <t>YURI</t>
  </si>
  <si>
    <t>MALDONADO SUMA</t>
  </si>
  <si>
    <t>MANCO CAPAC 207</t>
  </si>
  <si>
    <t>AKERLEY DULAN</t>
  </si>
  <si>
    <t xml:space="preserve">OSCAR </t>
  </si>
  <si>
    <t>LLANOS YAURE</t>
  </si>
  <si>
    <t>POR PARQUE SAN JOSE</t>
  </si>
  <si>
    <t>CELINDA</t>
  </si>
  <si>
    <t>NAKETH AVRIL</t>
  </si>
  <si>
    <t>QUILLA APAZA</t>
  </si>
  <si>
    <t>AV BRASIL 401</t>
  </si>
  <si>
    <t xml:space="preserve">KATHERINE </t>
  </si>
  <si>
    <t>SARDOM VARGAS</t>
  </si>
  <si>
    <t>LOS ANDES 401-B</t>
  </si>
  <si>
    <t>JARETH</t>
  </si>
  <si>
    <t>PIÑA ARI</t>
  </si>
  <si>
    <t>AV ESPAÑA 704</t>
  </si>
  <si>
    <t>MARIA ESMERALDA</t>
  </si>
  <si>
    <t>CAMPOS DE LA CRUZ</t>
  </si>
  <si>
    <t>AMAZONAS 1301</t>
  </si>
  <si>
    <t>MAURICO</t>
  </si>
  <si>
    <t>CCAMA ALVAREZ</t>
  </si>
  <si>
    <t>RAMIRO PRIALE R-1</t>
  </si>
  <si>
    <t xml:space="preserve">IGLESIA </t>
  </si>
  <si>
    <t>RUBEN</t>
  </si>
  <si>
    <t>HUAMAN TORRES</t>
  </si>
  <si>
    <t>RAMIRO PRIALE T-19</t>
  </si>
  <si>
    <t>ANTONIO JOSE</t>
  </si>
  <si>
    <t>LOPEZ VELASQUEZ</t>
  </si>
  <si>
    <t>RAMIRO PRIALE W-9</t>
  </si>
  <si>
    <t>AL COSTADO VILLA EL SOL</t>
  </si>
  <si>
    <t>ANDY BENJAMIN</t>
  </si>
  <si>
    <t>HUANCA QUISPE</t>
  </si>
  <si>
    <t>VILLA EL SOL G-11</t>
  </si>
  <si>
    <t>DANIEL</t>
  </si>
  <si>
    <t>HUARACHA HUANCA</t>
  </si>
  <si>
    <t>RAMIRO PRIALE T-14</t>
  </si>
  <si>
    <t>SARA ESTRELLA</t>
  </si>
  <si>
    <t>QUISPE COLIMA</t>
  </si>
  <si>
    <t>VILLA EL SOL G-4</t>
  </si>
  <si>
    <t>SERGIO LEONEL</t>
  </si>
  <si>
    <t>INGA HUAYHUA</t>
  </si>
  <si>
    <t>RAMIRO PRIALE U-3</t>
  </si>
  <si>
    <t>ANGELES DOMINGUEZ</t>
  </si>
  <si>
    <t>RAMIRO PRIALE R-21</t>
  </si>
  <si>
    <t>IGLESIA</t>
  </si>
  <si>
    <t>RAMIRO PRIALE X-4</t>
  </si>
  <si>
    <t>PAOLA</t>
  </si>
  <si>
    <t>CUTIPA HUAYTA</t>
  </si>
  <si>
    <t>HOYOS RUBIOS E-19</t>
  </si>
  <si>
    <t>LUZ MAMANI</t>
  </si>
  <si>
    <t>CERVANTES PALOMINO</t>
  </si>
  <si>
    <t>AV ESPAÑA 772</t>
  </si>
  <si>
    <t>AIDDE LUCY YUCRA BLANCO</t>
  </si>
  <si>
    <t>THIAGO SEBASTIAN</t>
  </si>
  <si>
    <t>MIRANDA PUMA</t>
  </si>
  <si>
    <t>LIAN RICARDO</t>
  </si>
  <si>
    <t>QUISPE LIMA</t>
  </si>
  <si>
    <t>AV ESPAÑA 401</t>
  </si>
  <si>
    <t>MATHIAS</t>
  </si>
  <si>
    <t>LLERENA JUAREZ</t>
  </si>
  <si>
    <t>MEXICO 105</t>
  </si>
  <si>
    <t>YASMIN ESMERALDA</t>
  </si>
  <si>
    <t>GUILLEN ESCOBEDO</t>
  </si>
  <si>
    <t>MEXICO 303</t>
  </si>
  <si>
    <t>DIAGO</t>
  </si>
  <si>
    <t>RENATO</t>
  </si>
  <si>
    <t>GALLEGOS MANCHEGO</t>
  </si>
  <si>
    <t>PSJE ESPAÑA 134</t>
  </si>
  <si>
    <t>ALLISE</t>
  </si>
  <si>
    <t>BERRIOS CASTILLO</t>
  </si>
  <si>
    <t>HUASCAR 615</t>
  </si>
  <si>
    <t>LUANA ALESSANDRA</t>
  </si>
  <si>
    <t>SOLIS CHAMBI</t>
  </si>
  <si>
    <t>AV AREQUIPA 1204</t>
  </si>
  <si>
    <t>CESAR SANTIAGO</t>
  </si>
  <si>
    <t>ZAMBRANO HUAMAN</t>
  </si>
  <si>
    <t>AV AREQUIPA 1203-B</t>
  </si>
  <si>
    <t>ADRIANO</t>
  </si>
  <si>
    <t>URQUIZA FERNANDEZ</t>
  </si>
  <si>
    <t>AV MEXICO 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</si>
</sst>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509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B272" activePane="bottomRight" state="frozen"/>
      <selection pane="topRight" activeCell="B1" sqref="B1"/>
      <selection pane="bottomLeft" activeCell="A10" sqref="A10"/>
      <selection pane="bottomRight" activeCell="F272" sqref="F272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458</v>
      </c>
      <c r="H5" s="186"/>
      <c r="I5" s="185"/>
      <c r="J5" s="9" t="s">
        <v>69</v>
      </c>
      <c r="K5" s="15" t="str">
        <f>IFERROR(VLOOKUP($G$5,Master!$G$6:$T$261,14,FALSE),"")</f>
        <v>ALTO SELVA ALEGRE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ALTO SELVA ALEGRE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/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40211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11</v>
      </c>
      <c r="Q10" s="28">
        <f t="shared" ref="Q10:Q73" ca="1" si="2">IF(N10="",0,DATEDIF(N10,TODAY(),"MD"))</f>
        <v>25</v>
      </c>
      <c r="R10" s="33">
        <v>40212</v>
      </c>
      <c r="S10" s="32"/>
      <c r="T10" s="33">
        <v>40212</v>
      </c>
      <c r="U10" s="32"/>
      <c r="V10" s="33">
        <v>40283</v>
      </c>
      <c r="W10" s="32"/>
      <c r="X10" s="33">
        <v>40343</v>
      </c>
      <c r="Y10" s="32"/>
      <c r="Z10" s="33">
        <v>40406</v>
      </c>
      <c r="AA10" s="32"/>
      <c r="AB10" s="33">
        <v>40283</v>
      </c>
      <c r="AC10" s="32"/>
      <c r="AD10" s="33">
        <v>40343</v>
      </c>
      <c r="AE10" s="32"/>
      <c r="AF10" s="33">
        <v>40406</v>
      </c>
      <c r="AG10" s="32"/>
      <c r="AH10" s="33">
        <v>40283</v>
      </c>
      <c r="AI10" s="32"/>
      <c r="AJ10" s="33">
        <v>40343</v>
      </c>
      <c r="AK10" s="32"/>
      <c r="AL10" s="33">
        <v>40837</v>
      </c>
      <c r="AM10" s="32"/>
      <c r="AN10" s="33">
        <v>40884</v>
      </c>
      <c r="AO10" s="32"/>
      <c r="AP10" s="33"/>
      <c r="AQ10" s="32">
        <v>16</v>
      </c>
      <c r="AR10" s="33">
        <v>40283</v>
      </c>
      <c r="AS10" s="32"/>
      <c r="AT10" s="33">
        <v>40343</v>
      </c>
      <c r="AU10" s="32"/>
      <c r="AV10" s="33">
        <v>40406</v>
      </c>
      <c r="AW10" s="32"/>
      <c r="AX10" s="33">
        <v>40606</v>
      </c>
      <c r="AY10" s="32"/>
      <c r="AZ10" s="33"/>
      <c r="BA10" s="32">
        <v>16</v>
      </c>
      <c r="BB10" s="33"/>
      <c r="BC10" s="32">
        <v>16</v>
      </c>
      <c r="BD10" s="33"/>
      <c r="BE10" s="32">
        <v>16</v>
      </c>
      <c r="BF10" s="31" t="s">
        <v>1023</v>
      </c>
      <c r="BG10" s="31"/>
      <c r="BH10" s="31">
        <v>959014064</v>
      </c>
      <c r="BI10" s="31" t="s">
        <v>1024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E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U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Y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NO_VAC</v>
      </c>
      <c r="CO10" s="151" t="str">
        <f ca="1">IF($BV10=1,IF(P10&gt;=6,IF(BB10&lt;&gt;"","VAC","NO_VAC")),IF($BV10&gt;1,IF(BB10&lt;&gt;"","VAC","NO_VAC")))</f>
        <v>NO_VAC</v>
      </c>
      <c r="CP10" s="151" t="str">
        <f ca="1">IF($BV10=4,IF(BD10&lt;&gt;"","VAC","NO_VAC"))</f>
        <v>NO_VAC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16</v>
      </c>
    </row>
    <row r="11" spans="1:99" ht="27" customHeight="1" x14ac:dyDescent="0.25">
      <c r="A11" s="14">
        <v>2</v>
      </c>
      <c r="B11" s="33">
        <v>41992</v>
      </c>
      <c r="C11" s="32"/>
      <c r="D11" s="32"/>
      <c r="E11" s="32" t="s">
        <v>30</v>
      </c>
      <c r="F11" s="32" t="s">
        <v>156</v>
      </c>
      <c r="G11" s="32" t="s">
        <v>30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40329</v>
      </c>
      <c r="O11" s="28">
        <f t="shared" ca="1" si="0"/>
        <v>4</v>
      </c>
      <c r="P11" s="28">
        <f t="shared" ca="1" si="1"/>
        <v>7</v>
      </c>
      <c r="Q11" s="28">
        <f t="shared" ca="1" si="2"/>
        <v>27</v>
      </c>
      <c r="R11" s="33">
        <v>40330</v>
      </c>
      <c r="S11" s="32"/>
      <c r="T11" s="33">
        <v>40330</v>
      </c>
      <c r="U11" s="32"/>
      <c r="V11" s="33">
        <v>40399</v>
      </c>
      <c r="W11" s="32"/>
      <c r="X11" s="33">
        <v>40465</v>
      </c>
      <c r="Y11" s="32"/>
      <c r="Z11" s="33">
        <v>40527</v>
      </c>
      <c r="AA11" s="32"/>
      <c r="AB11" s="33">
        <v>40399</v>
      </c>
      <c r="AC11" s="32"/>
      <c r="AD11" s="33">
        <v>40465</v>
      </c>
      <c r="AE11" s="32"/>
      <c r="AF11" s="33">
        <v>40527</v>
      </c>
      <c r="AG11" s="32"/>
      <c r="AH11" s="33">
        <v>40399</v>
      </c>
      <c r="AI11" s="32"/>
      <c r="AJ11" s="33">
        <v>40465</v>
      </c>
      <c r="AK11" s="32"/>
      <c r="AL11" s="33">
        <v>41835</v>
      </c>
      <c r="AM11" s="32"/>
      <c r="AN11" s="33">
        <v>41910</v>
      </c>
      <c r="AO11" s="32"/>
      <c r="AP11" s="33"/>
      <c r="AQ11" s="32"/>
      <c r="AR11" s="33">
        <v>40430</v>
      </c>
      <c r="AS11" s="32"/>
      <c r="AT11" s="33">
        <v>40491</v>
      </c>
      <c r="AU11" s="32"/>
      <c r="AV11" s="33">
        <v>40721</v>
      </c>
      <c r="AW11" s="32"/>
      <c r="AX11" s="33">
        <v>40721</v>
      </c>
      <c r="AY11" s="32"/>
      <c r="AZ11" s="33">
        <v>41607</v>
      </c>
      <c r="BA11" s="32"/>
      <c r="BB11" s="33">
        <v>40908</v>
      </c>
      <c r="BC11" s="32"/>
      <c r="BD11" s="33">
        <v>41792</v>
      </c>
      <c r="BE11" s="32"/>
      <c r="BF11" s="31" t="s">
        <v>1023</v>
      </c>
      <c r="BG11" s="31"/>
      <c r="BH11" s="31">
        <v>959014064</v>
      </c>
      <c r="BI11" s="31" t="s">
        <v>1024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Y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U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E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4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VAC</v>
      </c>
      <c r="CO11" s="151" t="str">
        <f t="shared" ref="CO11:CO74" ca="1" si="29">IF($BV11=1,IF(P11&gt;=6,IF(BB11&lt;&gt;"","VAC","NO_VAC")),IF($BV11&gt;1,IF(BB11&lt;&gt;"","VAC","NO_VAC")))</f>
        <v>VAC</v>
      </c>
      <c r="CP11" s="151" t="str">
        <f t="shared" ref="CP11:CP74" ca="1" si="30">IF($BV11=4,IF(BD11&lt;&gt;"","VAC","NO_VAC"))</f>
        <v>VAC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>
        <f t="shared" ref="CU11:CU74" ca="1" si="35">IF(O11=4,COUNT(R11,T11,V11,X11,Z11,AB11,AD11,AF11,AH11,AJ11,AL11,AN11,AR11,AT11,AV11,AX11,AP11,AZ11,BB11,BD11))</f>
        <v>19</v>
      </c>
    </row>
    <row r="12" spans="1:99" ht="27" customHeight="1" x14ac:dyDescent="0.25">
      <c r="A12" s="14">
        <v>3</v>
      </c>
      <c r="B12" s="33">
        <v>41992</v>
      </c>
      <c r="C12" s="32"/>
      <c r="D12" s="32"/>
      <c r="E12" s="32" t="s">
        <v>30</v>
      </c>
      <c r="F12" s="32" t="s">
        <v>156</v>
      </c>
      <c r="G12" s="32" t="s">
        <v>31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147</v>
      </c>
      <c r="N12" s="33">
        <v>40330</v>
      </c>
      <c r="O12" s="28">
        <f t="shared" ca="1" si="0"/>
        <v>4</v>
      </c>
      <c r="P12" s="28">
        <f t="shared" ca="1" si="1"/>
        <v>7</v>
      </c>
      <c r="Q12" s="28">
        <f t="shared" ca="1" si="2"/>
        <v>26</v>
      </c>
      <c r="R12" s="33">
        <v>40331</v>
      </c>
      <c r="S12" s="32"/>
      <c r="T12" s="33">
        <v>40331</v>
      </c>
      <c r="U12" s="32"/>
      <c r="V12" s="33">
        <v>40392</v>
      </c>
      <c r="W12" s="32"/>
      <c r="X12" s="33">
        <v>40454</v>
      </c>
      <c r="Y12" s="32"/>
      <c r="Z12" s="33">
        <v>40517</v>
      </c>
      <c r="AA12" s="32"/>
      <c r="AB12" s="33">
        <v>40392</v>
      </c>
      <c r="AC12" s="32"/>
      <c r="AD12" s="33">
        <v>40454</v>
      </c>
      <c r="AE12" s="32"/>
      <c r="AF12" s="33">
        <v>40517</v>
      </c>
      <c r="AG12" s="32"/>
      <c r="AH12" s="33">
        <v>40392</v>
      </c>
      <c r="AI12" s="32"/>
      <c r="AJ12" s="33">
        <v>40454</v>
      </c>
      <c r="AK12" s="32"/>
      <c r="AL12" s="33">
        <v>40546</v>
      </c>
      <c r="AM12" s="32"/>
      <c r="AN12" s="33">
        <v>40578</v>
      </c>
      <c r="AO12" s="32"/>
      <c r="AP12" s="33">
        <v>41616</v>
      </c>
      <c r="AQ12" s="32"/>
      <c r="AR12" s="33">
        <v>40392</v>
      </c>
      <c r="AS12" s="32"/>
      <c r="AT12" s="33">
        <v>40454</v>
      </c>
      <c r="AU12" s="32"/>
      <c r="AV12" s="33">
        <v>40697</v>
      </c>
      <c r="AW12" s="32"/>
      <c r="AX12" s="33">
        <v>40697</v>
      </c>
      <c r="AY12" s="32"/>
      <c r="AZ12" s="33">
        <v>40882</v>
      </c>
      <c r="BA12" s="32"/>
      <c r="BB12" s="33">
        <v>40882</v>
      </c>
      <c r="BC12" s="32"/>
      <c r="BD12" s="33">
        <v>41797</v>
      </c>
      <c r="BE12" s="32"/>
      <c r="BF12" s="31" t="s">
        <v>1023</v>
      </c>
      <c r="BG12" s="31"/>
      <c r="BH12" s="31">
        <v>959014064</v>
      </c>
      <c r="BI12" s="31" t="s">
        <v>1024</v>
      </c>
      <c r="BJ12" s="31"/>
      <c r="BK12" s="31"/>
      <c r="BR12" s="151" t="str">
        <f t="shared" ca="1" si="6"/>
        <v>E</v>
      </c>
      <c r="BS12" s="151" t="str">
        <f t="shared" ca="1" si="7"/>
        <v>U</v>
      </c>
      <c r="BT12" s="151" t="str">
        <f t="shared" ca="1" si="8"/>
        <v>Y</v>
      </c>
      <c r="BU12" s="151" t="str">
        <f t="shared" si="9"/>
        <v>FP</v>
      </c>
      <c r="BV12" s="155">
        <f t="shared" ca="1" si="10"/>
        <v>4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VAC</v>
      </c>
      <c r="CO12" s="151" t="str">
        <f t="shared" ca="1" si="29"/>
        <v>VAC</v>
      </c>
      <c r="CP12" s="151" t="str">
        <f t="shared" ca="1" si="30"/>
        <v>VAC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>
        <f t="shared" ca="1" si="35"/>
        <v>20</v>
      </c>
    </row>
    <row r="13" spans="1:99" ht="27" customHeight="1" x14ac:dyDescent="0.25">
      <c r="A13" s="14">
        <v>4</v>
      </c>
      <c r="B13" s="33">
        <v>41992</v>
      </c>
      <c r="C13" s="32"/>
      <c r="D13" s="32"/>
      <c r="E13" s="32" t="s">
        <v>30</v>
      </c>
      <c r="F13" s="32" t="s">
        <v>156</v>
      </c>
      <c r="G13" s="32"/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147</v>
      </c>
      <c r="N13" s="33">
        <v>40194</v>
      </c>
      <c r="O13" s="28">
        <f t="shared" ca="1" si="0"/>
        <v>5</v>
      </c>
      <c r="P13" s="28">
        <f t="shared" ca="1" si="1"/>
        <v>0</v>
      </c>
      <c r="Q13" s="28">
        <f t="shared" ca="1" si="2"/>
        <v>11</v>
      </c>
      <c r="R13" s="33">
        <v>40196</v>
      </c>
      <c r="S13" s="32"/>
      <c r="T13" s="33">
        <v>40194</v>
      </c>
      <c r="U13" s="32"/>
      <c r="V13" s="33">
        <v>40254</v>
      </c>
      <c r="W13" s="32"/>
      <c r="X13" s="33">
        <v>40327</v>
      </c>
      <c r="Y13" s="32"/>
      <c r="Z13" s="33">
        <v>40413</v>
      </c>
      <c r="AA13" s="32"/>
      <c r="AB13" s="33">
        <v>40254</v>
      </c>
      <c r="AC13" s="32"/>
      <c r="AD13" s="33">
        <v>40327</v>
      </c>
      <c r="AE13" s="32"/>
      <c r="AF13" s="33">
        <v>40413</v>
      </c>
      <c r="AG13" s="32"/>
      <c r="AH13" s="33">
        <v>40254</v>
      </c>
      <c r="AI13" s="32"/>
      <c r="AJ13" s="33">
        <v>40327</v>
      </c>
      <c r="AK13" s="32"/>
      <c r="AL13" s="33">
        <v>41124</v>
      </c>
      <c r="AM13" s="32"/>
      <c r="AN13" s="33">
        <v>41240</v>
      </c>
      <c r="AO13" s="32"/>
      <c r="AP13" s="33"/>
      <c r="AQ13" s="32"/>
      <c r="AR13" s="33">
        <v>40285</v>
      </c>
      <c r="AS13" s="32"/>
      <c r="AT13" s="33">
        <v>40351</v>
      </c>
      <c r="AU13" s="32"/>
      <c r="AV13" s="33">
        <v>40578</v>
      </c>
      <c r="AW13" s="32"/>
      <c r="AX13" s="33">
        <v>40578</v>
      </c>
      <c r="AY13" s="32"/>
      <c r="AZ13" s="33">
        <v>41688</v>
      </c>
      <c r="BA13" s="32"/>
      <c r="BB13" s="33">
        <v>41237</v>
      </c>
      <c r="BC13" s="32"/>
      <c r="BD13" s="33">
        <v>41747</v>
      </c>
      <c r="BE13" s="32"/>
      <c r="BF13" s="31" t="s">
        <v>1023</v>
      </c>
      <c r="BG13" s="31"/>
      <c r="BH13" s="31">
        <v>959014064</v>
      </c>
      <c r="BI13" s="31" t="s">
        <v>1024</v>
      </c>
      <c r="BJ13" s="31"/>
      <c r="BK13" s="31"/>
      <c r="BR13" s="151" t="str">
        <f t="shared" ca="1" si="6"/>
        <v>A</v>
      </c>
      <c r="BS13" s="151" t="str">
        <f t="shared" ca="1" si="7"/>
        <v>A</v>
      </c>
      <c r="BT13" s="151" t="b">
        <f t="shared" si="8"/>
        <v>0</v>
      </c>
      <c r="BU13" s="151" t="str">
        <f t="shared" si="9"/>
        <v>FP</v>
      </c>
      <c r="BV13" s="155">
        <f t="shared" ca="1" si="10"/>
        <v>-1</v>
      </c>
      <c r="BW13" s="151" t="str">
        <f t="shared" ca="1" si="11"/>
        <v>VAC</v>
      </c>
      <c r="BX13" s="151" t="str">
        <f t="shared" ca="1" si="12"/>
        <v>VAC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/>
      <c r="E14" s="32" t="s">
        <v>30</v>
      </c>
      <c r="F14" s="32" t="s">
        <v>33</v>
      </c>
      <c r="G14" s="32" t="s">
        <v>31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40311</v>
      </c>
      <c r="O14" s="28">
        <f t="shared" ca="1" si="0"/>
        <v>4</v>
      </c>
      <c r="P14" s="28">
        <f t="shared" ca="1" si="1"/>
        <v>8</v>
      </c>
      <c r="Q14" s="28">
        <f t="shared" ca="1" si="2"/>
        <v>14</v>
      </c>
      <c r="R14" s="33">
        <v>40312</v>
      </c>
      <c r="S14" s="32"/>
      <c r="T14" s="33">
        <v>40312</v>
      </c>
      <c r="U14" s="32"/>
      <c r="V14" s="33">
        <v>40392</v>
      </c>
      <c r="W14" s="32"/>
      <c r="X14" s="33">
        <v>40456</v>
      </c>
      <c r="Y14" s="32"/>
      <c r="Z14" s="33">
        <v>41817</v>
      </c>
      <c r="AA14" s="32"/>
      <c r="AB14" s="33">
        <v>40392</v>
      </c>
      <c r="AC14" s="32"/>
      <c r="AD14" s="33">
        <v>40456</v>
      </c>
      <c r="AE14" s="32"/>
      <c r="AF14" s="33">
        <v>41847</v>
      </c>
      <c r="AG14" s="32"/>
      <c r="AH14" s="33">
        <v>40392</v>
      </c>
      <c r="AI14" s="32"/>
      <c r="AJ14" s="33">
        <v>40456</v>
      </c>
      <c r="AK14" s="32"/>
      <c r="AL14" s="33">
        <v>41852</v>
      </c>
      <c r="AM14" s="32"/>
      <c r="AN14" s="33"/>
      <c r="AO14" s="32">
        <v>11</v>
      </c>
      <c r="AP14" s="33"/>
      <c r="AQ14" s="32">
        <v>11</v>
      </c>
      <c r="AR14" s="33">
        <v>40484</v>
      </c>
      <c r="AS14" s="32"/>
      <c r="AT14" s="33"/>
      <c r="AU14" s="32"/>
      <c r="AV14" s="33"/>
      <c r="AW14" s="32"/>
      <c r="AX14" s="33">
        <v>40684</v>
      </c>
      <c r="AY14" s="32"/>
      <c r="AZ14" s="33">
        <v>41852</v>
      </c>
      <c r="BA14" s="32"/>
      <c r="BB14" s="33">
        <v>41852</v>
      </c>
      <c r="BC14" s="32"/>
      <c r="BD14" s="33"/>
      <c r="BE14" s="32">
        <v>11</v>
      </c>
      <c r="BF14" s="31" t="s">
        <v>1023</v>
      </c>
      <c r="BG14" s="31"/>
      <c r="BH14" s="31">
        <v>959014064</v>
      </c>
      <c r="BI14" s="31" t="s">
        <v>1024</v>
      </c>
      <c r="BJ14" s="31"/>
      <c r="BK14" s="31"/>
      <c r="BR14" s="151" t="str">
        <f t="shared" ca="1" si="6"/>
        <v>E</v>
      </c>
      <c r="BS14" s="151" t="str">
        <f t="shared" ca="1" si="7"/>
        <v>V</v>
      </c>
      <c r="BT14" s="151" t="str">
        <f t="shared" ca="1" si="8"/>
        <v>Y</v>
      </c>
      <c r="BU14" s="151" t="str">
        <f t="shared" si="9"/>
        <v>FE</v>
      </c>
      <c r="BV14" s="155">
        <f t="shared" ca="1" si="10"/>
        <v>4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b">
        <f t="shared" ca="1" si="24"/>
        <v>0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str">
        <f t="shared" ca="1" si="28"/>
        <v>VAC</v>
      </c>
      <c r="CO14" s="151" t="str">
        <f t="shared" ca="1" si="29"/>
        <v>VAC</v>
      </c>
      <c r="CP14" s="151" t="str">
        <f t="shared" ca="1" si="30"/>
        <v>NO_VAC</v>
      </c>
      <c r="CQ14" s="155" t="b">
        <f t="shared" ca="1" si="31"/>
        <v>0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>
        <f t="shared" ca="1" si="35"/>
        <v>15</v>
      </c>
    </row>
    <row r="15" spans="1:99" ht="27" customHeight="1" x14ac:dyDescent="0.25">
      <c r="A15" s="14">
        <v>6</v>
      </c>
      <c r="B15" s="33">
        <v>41992</v>
      </c>
      <c r="C15" s="32"/>
      <c r="D15" s="32"/>
      <c r="E15" s="32" t="s">
        <v>30</v>
      </c>
      <c r="F15" s="32" t="s">
        <v>156</v>
      </c>
      <c r="G15" s="32" t="s">
        <v>31</v>
      </c>
      <c r="H15" s="32"/>
      <c r="I15" s="31" t="s">
        <v>933</v>
      </c>
      <c r="J15" s="31" t="s">
        <v>934</v>
      </c>
      <c r="K15" s="31" t="s">
        <v>935</v>
      </c>
      <c r="L15" s="31" t="s">
        <v>936</v>
      </c>
      <c r="M15" s="32" t="s">
        <v>148</v>
      </c>
      <c r="N15" s="33">
        <v>40416</v>
      </c>
      <c r="O15" s="28">
        <f t="shared" ca="1" si="0"/>
        <v>4</v>
      </c>
      <c r="P15" s="28">
        <f t="shared" ca="1" si="1"/>
        <v>5</v>
      </c>
      <c r="Q15" s="28">
        <f t="shared" ca="1" si="2"/>
        <v>1</v>
      </c>
      <c r="R15" s="33">
        <v>40417</v>
      </c>
      <c r="S15" s="32"/>
      <c r="T15" s="33">
        <v>40417</v>
      </c>
      <c r="U15" s="32"/>
      <c r="V15" s="33">
        <v>40477</v>
      </c>
      <c r="W15" s="32"/>
      <c r="X15" s="33">
        <v>40538</v>
      </c>
      <c r="Y15" s="32"/>
      <c r="Z15" s="33">
        <v>40602</v>
      </c>
      <c r="AA15" s="32"/>
      <c r="AB15" s="33">
        <v>40477</v>
      </c>
      <c r="AC15" s="32"/>
      <c r="AD15" s="33">
        <v>40538</v>
      </c>
      <c r="AE15" s="32"/>
      <c r="AF15" s="33">
        <v>40602</v>
      </c>
      <c r="AG15" s="32"/>
      <c r="AH15" s="33">
        <v>40477</v>
      </c>
      <c r="AI15" s="32"/>
      <c r="AJ15" s="33">
        <v>40538</v>
      </c>
      <c r="AK15" s="32"/>
      <c r="AL15" s="33">
        <v>40696</v>
      </c>
      <c r="AM15" s="32"/>
      <c r="AN15" s="33">
        <v>41159</v>
      </c>
      <c r="AO15" s="32"/>
      <c r="AP15" s="33"/>
      <c r="AQ15" s="32">
        <v>13</v>
      </c>
      <c r="AR15" s="33">
        <v>40508</v>
      </c>
      <c r="AS15" s="32"/>
      <c r="AT15" s="33"/>
      <c r="AU15" s="32"/>
      <c r="AV15" s="33"/>
      <c r="AW15" s="32"/>
      <c r="AX15" s="33"/>
      <c r="AY15" s="32"/>
      <c r="AZ15" s="33"/>
      <c r="BA15" s="32">
        <v>13</v>
      </c>
      <c r="BB15" s="33">
        <v>41096</v>
      </c>
      <c r="BC15" s="32"/>
      <c r="BD15" s="33"/>
      <c r="BE15" s="32">
        <v>13</v>
      </c>
      <c r="BF15" s="31" t="s">
        <v>1023</v>
      </c>
      <c r="BG15" s="31"/>
      <c r="BH15" s="31">
        <v>959014064</v>
      </c>
      <c r="BI15" s="31" t="s">
        <v>1024</v>
      </c>
      <c r="BJ15" s="31"/>
      <c r="BK15" s="31"/>
      <c r="BR15" s="151" t="str">
        <f t="shared" ca="1" si="6"/>
        <v>Y</v>
      </c>
      <c r="BS15" s="151" t="str">
        <f t="shared" ca="1" si="7"/>
        <v>U</v>
      </c>
      <c r="BT15" s="151" t="str">
        <f t="shared" ca="1" si="8"/>
        <v>Y</v>
      </c>
      <c r="BU15" s="151" t="str">
        <f t="shared" si="9"/>
        <v>MP</v>
      </c>
      <c r="BV15" s="155">
        <f t="shared" ca="1" si="10"/>
        <v>4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NO_VAC</v>
      </c>
      <c r="CO15" s="151" t="str">
        <f t="shared" ca="1" si="29"/>
        <v>VAC</v>
      </c>
      <c r="CP15" s="151" t="str">
        <f t="shared" ca="1" si="30"/>
        <v>NO_VAC</v>
      </c>
      <c r="CQ15" s="155" t="b">
        <f t="shared" ca="1" si="31"/>
        <v>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>
        <f t="shared" ca="1" si="35"/>
        <v>14</v>
      </c>
    </row>
    <row r="16" spans="1:99" ht="27" customHeight="1" x14ac:dyDescent="0.25">
      <c r="A16" s="14">
        <v>7</v>
      </c>
      <c r="B16" s="33">
        <v>41992</v>
      </c>
      <c r="C16" s="32"/>
      <c r="D16" s="32"/>
      <c r="E16" s="32" t="s">
        <v>30</v>
      </c>
      <c r="F16" s="32" t="s">
        <v>156</v>
      </c>
      <c r="G16" s="32" t="s">
        <v>30</v>
      </c>
      <c r="H16" s="32"/>
      <c r="I16" s="31" t="s">
        <v>937</v>
      </c>
      <c r="J16" s="31" t="s">
        <v>938</v>
      </c>
      <c r="K16" s="31" t="s">
        <v>939</v>
      </c>
      <c r="L16" s="31"/>
      <c r="M16" s="32" t="s">
        <v>147</v>
      </c>
      <c r="N16" s="33">
        <v>40786</v>
      </c>
      <c r="O16" s="28">
        <f t="shared" ca="1" si="0"/>
        <v>3</v>
      </c>
      <c r="P16" s="28">
        <f t="shared" ca="1" si="1"/>
        <v>4</v>
      </c>
      <c r="Q16" s="28">
        <f t="shared" ca="1" si="2"/>
        <v>27</v>
      </c>
      <c r="R16" s="33">
        <v>40787</v>
      </c>
      <c r="S16" s="32"/>
      <c r="T16" s="33">
        <v>40787</v>
      </c>
      <c r="U16" s="32"/>
      <c r="V16" s="33">
        <v>40849</v>
      </c>
      <c r="W16" s="32"/>
      <c r="X16" s="33">
        <v>40911</v>
      </c>
      <c r="Y16" s="32"/>
      <c r="Z16" s="33">
        <v>40983</v>
      </c>
      <c r="AA16" s="32"/>
      <c r="AB16" s="33">
        <v>40849</v>
      </c>
      <c r="AC16" s="32"/>
      <c r="AD16" s="33">
        <v>40911</v>
      </c>
      <c r="AE16" s="32"/>
      <c r="AF16" s="33">
        <v>40983</v>
      </c>
      <c r="AG16" s="32"/>
      <c r="AH16" s="33">
        <v>40849</v>
      </c>
      <c r="AI16" s="32"/>
      <c r="AJ16" s="33">
        <v>40911</v>
      </c>
      <c r="AK16" s="32"/>
      <c r="AL16" s="33">
        <v>41040</v>
      </c>
      <c r="AM16" s="32"/>
      <c r="AN16" s="33">
        <v>41071</v>
      </c>
      <c r="AO16" s="32"/>
      <c r="AP16" s="33"/>
      <c r="AQ16" s="32">
        <v>2</v>
      </c>
      <c r="AR16" s="33">
        <v>40849</v>
      </c>
      <c r="AS16" s="32"/>
      <c r="AT16" s="33">
        <v>40911</v>
      </c>
      <c r="AU16" s="32"/>
      <c r="AV16" s="33">
        <v>41222</v>
      </c>
      <c r="AW16" s="32"/>
      <c r="AX16" s="33">
        <v>41222</v>
      </c>
      <c r="AY16" s="32"/>
      <c r="AZ16" s="33">
        <v>41621</v>
      </c>
      <c r="BA16" s="32"/>
      <c r="BB16" s="33">
        <v>41404</v>
      </c>
      <c r="BC16" s="32"/>
      <c r="BD16" s="33"/>
      <c r="BE16" s="32">
        <v>2</v>
      </c>
      <c r="BF16" s="31" t="s">
        <v>1023</v>
      </c>
      <c r="BG16" s="31"/>
      <c r="BH16" s="31">
        <v>959014064</v>
      </c>
      <c r="BI16" s="31" t="s">
        <v>1024</v>
      </c>
      <c r="BJ16" s="31"/>
      <c r="BK16" s="31"/>
      <c r="BR16" s="151" t="str">
        <f t="shared" ca="1" si="6"/>
        <v>D</v>
      </c>
      <c r="BS16" s="151" t="str">
        <f t="shared" ca="1" si="7"/>
        <v>P</v>
      </c>
      <c r="BT16" s="151" t="str">
        <f t="shared" ca="1" si="8"/>
        <v>D</v>
      </c>
      <c r="BU16" s="151" t="str">
        <f t="shared" si="9"/>
        <v>FP</v>
      </c>
      <c r="BV16" s="155">
        <f t="shared" ca="1" si="10"/>
        <v>3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 t="b">
        <f t="shared" ca="1" si="33"/>
        <v>0</v>
      </c>
      <c r="CT16" s="155">
        <f t="shared" ca="1" si="34"/>
        <v>18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/>
      <c r="E17" s="32" t="s">
        <v>30</v>
      </c>
      <c r="F17" s="32" t="s">
        <v>33</v>
      </c>
      <c r="G17" s="32"/>
      <c r="H17" s="32"/>
      <c r="I17" s="31" t="s">
        <v>940</v>
      </c>
      <c r="J17" s="31" t="s">
        <v>941</v>
      </c>
      <c r="K17" s="31" t="s">
        <v>942</v>
      </c>
      <c r="L17" s="31"/>
      <c r="M17" s="32" t="s">
        <v>148</v>
      </c>
      <c r="N17" s="33">
        <v>40730</v>
      </c>
      <c r="O17" s="28">
        <f t="shared" ca="1" si="0"/>
        <v>3</v>
      </c>
      <c r="P17" s="28">
        <f t="shared" ca="1" si="1"/>
        <v>6</v>
      </c>
      <c r="Q17" s="28">
        <f t="shared" ca="1" si="2"/>
        <v>21</v>
      </c>
      <c r="R17" s="33">
        <v>40731</v>
      </c>
      <c r="S17" s="32"/>
      <c r="T17" s="33">
        <v>40730</v>
      </c>
      <c r="U17" s="32"/>
      <c r="V17" s="33">
        <v>40793</v>
      </c>
      <c r="W17" s="32"/>
      <c r="X17" s="33">
        <v>40854</v>
      </c>
      <c r="Y17" s="32"/>
      <c r="Z17" s="33">
        <v>40957</v>
      </c>
      <c r="AA17" s="32"/>
      <c r="AB17" s="33">
        <v>40793</v>
      </c>
      <c r="AC17" s="32"/>
      <c r="AD17" s="33">
        <v>40854</v>
      </c>
      <c r="AE17" s="32"/>
      <c r="AF17" s="33">
        <v>40957</v>
      </c>
      <c r="AG17" s="32"/>
      <c r="AH17" s="33">
        <v>40793</v>
      </c>
      <c r="AI17" s="32"/>
      <c r="AJ17" s="33">
        <v>40854</v>
      </c>
      <c r="AK17" s="32"/>
      <c r="AL17" s="33">
        <v>41028</v>
      </c>
      <c r="AM17" s="32"/>
      <c r="AN17" s="33">
        <v>41058</v>
      </c>
      <c r="AO17" s="32"/>
      <c r="AP17" s="33"/>
      <c r="AQ17" s="32">
        <v>4</v>
      </c>
      <c r="AR17" s="33">
        <v>40793</v>
      </c>
      <c r="AS17" s="32"/>
      <c r="AT17" s="33">
        <v>40854</v>
      </c>
      <c r="AU17" s="32"/>
      <c r="AV17" s="33">
        <v>41110</v>
      </c>
      <c r="AW17" s="32"/>
      <c r="AX17" s="33">
        <v>41110</v>
      </c>
      <c r="AY17" s="32"/>
      <c r="AZ17" s="33">
        <v>41600</v>
      </c>
      <c r="BA17" s="32"/>
      <c r="BB17" s="33">
        <v>41257</v>
      </c>
      <c r="BC17" s="32"/>
      <c r="BD17" s="33"/>
      <c r="BE17" s="32">
        <v>4</v>
      </c>
      <c r="BF17" s="31" t="s">
        <v>1023</v>
      </c>
      <c r="BG17" s="31"/>
      <c r="BH17" s="31">
        <v>959014064</v>
      </c>
      <c r="BI17" s="31" t="s">
        <v>1024</v>
      </c>
      <c r="BJ17" s="31"/>
      <c r="BK17" s="31"/>
      <c r="BR17" s="151" t="str">
        <f t="shared" ca="1" si="6"/>
        <v>X</v>
      </c>
      <c r="BS17" s="151" t="str">
        <f t="shared" ca="1" si="7"/>
        <v>Q</v>
      </c>
      <c r="BT17" s="151" t="b">
        <f t="shared" si="8"/>
        <v>0</v>
      </c>
      <c r="BU17" s="151" t="str">
        <f t="shared" si="9"/>
        <v>ME</v>
      </c>
      <c r="BV17" s="155">
        <f t="shared" ca="1" si="10"/>
        <v>3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 t="b">
        <f t="shared" ca="1" si="33"/>
        <v>0</v>
      </c>
      <c r="CT17" s="155">
        <f t="shared" ca="1" si="34"/>
        <v>18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/>
      <c r="E18" s="32" t="s">
        <v>30</v>
      </c>
      <c r="F18" s="32" t="s">
        <v>156</v>
      </c>
      <c r="G18" s="32" t="s">
        <v>30</v>
      </c>
      <c r="H18" s="32"/>
      <c r="I18" s="31" t="s">
        <v>943</v>
      </c>
      <c r="J18" s="31" t="s">
        <v>944</v>
      </c>
      <c r="K18" s="31" t="s">
        <v>945</v>
      </c>
      <c r="L18" s="31"/>
      <c r="M18" s="32" t="s">
        <v>147</v>
      </c>
      <c r="N18" s="33">
        <v>40867</v>
      </c>
      <c r="O18" s="28">
        <f t="shared" ca="1" si="0"/>
        <v>3</v>
      </c>
      <c r="P18" s="28">
        <f t="shared" ca="1" si="1"/>
        <v>2</v>
      </c>
      <c r="Q18" s="28">
        <f t="shared" ca="1" si="2"/>
        <v>7</v>
      </c>
      <c r="R18" s="33">
        <v>40869</v>
      </c>
      <c r="S18" s="32"/>
      <c r="T18" s="33">
        <v>40869</v>
      </c>
      <c r="U18" s="32"/>
      <c r="V18" s="33">
        <v>40931</v>
      </c>
      <c r="W18" s="32"/>
      <c r="X18" s="33">
        <v>40991</v>
      </c>
      <c r="Y18" s="32"/>
      <c r="Z18" s="33">
        <v>41052</v>
      </c>
      <c r="AA18" s="32"/>
      <c r="AB18" s="33">
        <v>40931</v>
      </c>
      <c r="AC18" s="32"/>
      <c r="AD18" s="33">
        <v>40991</v>
      </c>
      <c r="AE18" s="32"/>
      <c r="AF18" s="33">
        <v>41052</v>
      </c>
      <c r="AG18" s="32"/>
      <c r="AH18" s="33">
        <v>40931</v>
      </c>
      <c r="AI18" s="32"/>
      <c r="AJ18" s="33">
        <v>40991</v>
      </c>
      <c r="AK18" s="32"/>
      <c r="AL18" s="33">
        <v>41114</v>
      </c>
      <c r="AM18" s="32"/>
      <c r="AN18" s="33">
        <v>41145</v>
      </c>
      <c r="AO18" s="32"/>
      <c r="AP18" s="33">
        <v>41598</v>
      </c>
      <c r="AQ18" s="32"/>
      <c r="AR18" s="33">
        <v>41022</v>
      </c>
      <c r="AS18" s="32"/>
      <c r="AT18" s="33">
        <v>41114</v>
      </c>
      <c r="AU18" s="32"/>
      <c r="AV18" s="33">
        <v>41226</v>
      </c>
      <c r="AW18" s="32"/>
      <c r="AX18" s="33">
        <v>41243</v>
      </c>
      <c r="AY18" s="32"/>
      <c r="AZ18" s="33">
        <v>41690</v>
      </c>
      <c r="BA18" s="32"/>
      <c r="BB18" s="33">
        <v>41527</v>
      </c>
      <c r="BC18" s="32"/>
      <c r="BD18" s="33"/>
      <c r="BE18" s="32"/>
      <c r="BF18" s="31" t="s">
        <v>1023</v>
      </c>
      <c r="BG18" s="31"/>
      <c r="BH18" s="31">
        <v>959014064</v>
      </c>
      <c r="BI18" s="31" t="s">
        <v>1024</v>
      </c>
      <c r="BJ18" s="31"/>
      <c r="BK18" s="31"/>
      <c r="BR18" s="151" t="str">
        <f t="shared" ca="1" si="6"/>
        <v>D</v>
      </c>
      <c r="BS18" s="151" t="str">
        <f t="shared" ca="1" si="7"/>
        <v>P</v>
      </c>
      <c r="BT18" s="151" t="str">
        <f t="shared" ca="1" si="8"/>
        <v>D</v>
      </c>
      <c r="BU18" s="151" t="str">
        <f t="shared" si="9"/>
        <v>FP</v>
      </c>
      <c r="BV18" s="155">
        <f t="shared" ca="1" si="10"/>
        <v>3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 t="b">
        <f t="shared" ca="1" si="33"/>
        <v>0</v>
      </c>
      <c r="CT18" s="155">
        <f t="shared" ca="1" si="34"/>
        <v>19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/>
      <c r="E19" s="32" t="s">
        <v>30</v>
      </c>
      <c r="F19" s="32" t="s">
        <v>33</v>
      </c>
      <c r="G19" s="32" t="s">
        <v>31</v>
      </c>
      <c r="H19" s="32"/>
      <c r="I19" s="31" t="s">
        <v>946</v>
      </c>
      <c r="J19" s="31" t="s">
        <v>947</v>
      </c>
      <c r="K19" s="31" t="s">
        <v>948</v>
      </c>
      <c r="L19" s="31"/>
      <c r="M19" s="32" t="s">
        <v>147</v>
      </c>
      <c r="N19" s="33">
        <v>40983</v>
      </c>
      <c r="O19" s="28">
        <f t="shared" ca="1" si="0"/>
        <v>2</v>
      </c>
      <c r="P19" s="28">
        <f t="shared" ca="1" si="1"/>
        <v>10</v>
      </c>
      <c r="Q19" s="28">
        <f t="shared" ca="1" si="2"/>
        <v>12</v>
      </c>
      <c r="R19" s="33">
        <v>40984</v>
      </c>
      <c r="S19" s="32"/>
      <c r="T19" s="33">
        <v>40984</v>
      </c>
      <c r="U19" s="32"/>
      <c r="V19" s="33">
        <v>41045</v>
      </c>
      <c r="W19" s="32"/>
      <c r="X19" s="33">
        <v>41184</v>
      </c>
      <c r="Y19" s="32"/>
      <c r="Z19" s="33">
        <v>41259</v>
      </c>
      <c r="AA19" s="32"/>
      <c r="AB19" s="33">
        <v>41045</v>
      </c>
      <c r="AC19" s="32"/>
      <c r="AD19" s="33">
        <v>41106</v>
      </c>
      <c r="AE19" s="32"/>
      <c r="AF19" s="33">
        <v>41168</v>
      </c>
      <c r="AG19" s="32"/>
      <c r="AH19" s="33">
        <v>41045</v>
      </c>
      <c r="AI19" s="32"/>
      <c r="AJ19" s="33">
        <v>41184</v>
      </c>
      <c r="AK19" s="32"/>
      <c r="AL19" s="33">
        <v>41200</v>
      </c>
      <c r="AM19" s="32"/>
      <c r="AN19" s="33">
        <v>41264</v>
      </c>
      <c r="AO19" s="32"/>
      <c r="AP19" s="33"/>
      <c r="AQ19" s="32"/>
      <c r="AR19" s="33">
        <v>41045</v>
      </c>
      <c r="AS19" s="32"/>
      <c r="AT19" s="33">
        <v>41106</v>
      </c>
      <c r="AU19" s="32"/>
      <c r="AV19" s="33">
        <v>41356</v>
      </c>
      <c r="AW19" s="32"/>
      <c r="AX19" s="33">
        <v>41356</v>
      </c>
      <c r="AY19" s="32"/>
      <c r="AZ19" s="33">
        <v>41533</v>
      </c>
      <c r="BA19" s="32"/>
      <c r="BB19" s="33">
        <v>41533</v>
      </c>
      <c r="BC19" s="32"/>
      <c r="BD19" s="33"/>
      <c r="BE19" s="32"/>
      <c r="BF19" s="31" t="s">
        <v>1023</v>
      </c>
      <c r="BG19" s="31"/>
      <c r="BH19" s="31">
        <v>959014064</v>
      </c>
      <c r="BI19" s="31" t="s">
        <v>1024</v>
      </c>
      <c r="BJ19" s="31"/>
      <c r="BK19" s="31"/>
      <c r="BR19" s="151" t="str">
        <f t="shared" ca="1" si="6"/>
        <v>C</v>
      </c>
      <c r="BS19" s="151" t="str">
        <f t="shared" ca="1" si="7"/>
        <v>L</v>
      </c>
      <c r="BT19" s="151" t="str">
        <f t="shared" ca="1" si="8"/>
        <v>W</v>
      </c>
      <c r="BU19" s="151" t="str">
        <f t="shared" si="9"/>
        <v>FE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18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/>
      <c r="E20" s="32" t="s">
        <v>30</v>
      </c>
      <c r="F20" s="32" t="s">
        <v>156</v>
      </c>
      <c r="G20" s="32" t="s">
        <v>31</v>
      </c>
      <c r="H20" s="32"/>
      <c r="I20" s="31" t="s">
        <v>949</v>
      </c>
      <c r="J20" s="31" t="s">
        <v>950</v>
      </c>
      <c r="K20" s="31" t="s">
        <v>951</v>
      </c>
      <c r="L20" s="31"/>
      <c r="M20" s="32" t="s">
        <v>148</v>
      </c>
      <c r="N20" s="33">
        <v>41027</v>
      </c>
      <c r="O20" s="28">
        <f t="shared" ca="1" si="0"/>
        <v>2</v>
      </c>
      <c r="P20" s="28">
        <f t="shared" ca="1" si="1"/>
        <v>8</v>
      </c>
      <c r="Q20" s="28">
        <f t="shared" ca="1" si="2"/>
        <v>30</v>
      </c>
      <c r="R20" s="33">
        <v>41029</v>
      </c>
      <c r="S20" s="32"/>
      <c r="T20" s="33">
        <v>41029</v>
      </c>
      <c r="U20" s="32"/>
      <c r="V20" s="33">
        <v>41088</v>
      </c>
      <c r="W20" s="32"/>
      <c r="X20" s="33">
        <v>41150</v>
      </c>
      <c r="Y20" s="32"/>
      <c r="Z20" s="33">
        <v>41213</v>
      </c>
      <c r="AA20" s="32"/>
      <c r="AB20" s="33">
        <v>41088</v>
      </c>
      <c r="AC20" s="32"/>
      <c r="AD20" s="33">
        <v>41150</v>
      </c>
      <c r="AE20" s="32"/>
      <c r="AF20" s="33">
        <v>41213</v>
      </c>
      <c r="AG20" s="32"/>
      <c r="AH20" s="33">
        <v>41088</v>
      </c>
      <c r="AI20" s="32"/>
      <c r="AJ20" s="33">
        <v>41150</v>
      </c>
      <c r="AK20" s="32"/>
      <c r="AL20" s="33">
        <v>41456</v>
      </c>
      <c r="AM20" s="32"/>
      <c r="AN20" s="33">
        <v>41514</v>
      </c>
      <c r="AO20" s="32"/>
      <c r="AP20" s="33"/>
      <c r="AQ20" s="32"/>
      <c r="AR20" s="33">
        <v>41088</v>
      </c>
      <c r="AS20" s="32"/>
      <c r="AT20" s="33">
        <v>41149</v>
      </c>
      <c r="AU20" s="32"/>
      <c r="AV20" s="33">
        <v>41046</v>
      </c>
      <c r="AW20" s="32"/>
      <c r="AX20" s="33">
        <v>41044</v>
      </c>
      <c r="AY20" s="32"/>
      <c r="AZ20" s="33">
        <v>41586</v>
      </c>
      <c r="BA20" s="32"/>
      <c r="BB20" s="33">
        <v>41586</v>
      </c>
      <c r="BC20" s="32"/>
      <c r="BD20" s="33"/>
      <c r="BE20" s="32"/>
      <c r="BF20" s="31" t="s">
        <v>1023</v>
      </c>
      <c r="BG20" s="31"/>
      <c r="BH20" s="31">
        <v>959014064</v>
      </c>
      <c r="BI20" s="31" t="s">
        <v>1024</v>
      </c>
      <c r="BJ20" s="31"/>
      <c r="BK20" s="31"/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/>
      <c r="E21" s="32" t="s">
        <v>30</v>
      </c>
      <c r="F21" s="32" t="s">
        <v>33</v>
      </c>
      <c r="G21" s="32" t="s">
        <v>31</v>
      </c>
      <c r="H21" s="32"/>
      <c r="I21" s="31" t="s">
        <v>952</v>
      </c>
      <c r="J21" s="31" t="s">
        <v>953</v>
      </c>
      <c r="K21" s="31" t="s">
        <v>954</v>
      </c>
      <c r="L21" s="31"/>
      <c r="M21" s="32" t="s">
        <v>147</v>
      </c>
      <c r="N21" s="33">
        <v>41232</v>
      </c>
      <c r="O21" s="28">
        <f t="shared" ca="1" si="0"/>
        <v>2</v>
      </c>
      <c r="P21" s="28">
        <f t="shared" ca="1" si="1"/>
        <v>2</v>
      </c>
      <c r="Q21" s="28">
        <f t="shared" ca="1" si="2"/>
        <v>8</v>
      </c>
      <c r="R21" s="33">
        <v>41238</v>
      </c>
      <c r="S21" s="32"/>
      <c r="T21" s="33">
        <v>41238</v>
      </c>
      <c r="U21" s="32"/>
      <c r="V21" s="33">
        <v>41299</v>
      </c>
      <c r="W21" s="32"/>
      <c r="X21" s="33">
        <v>41359</v>
      </c>
      <c r="Y21" s="32"/>
      <c r="Z21" s="33">
        <v>41423</v>
      </c>
      <c r="AA21" s="32"/>
      <c r="AB21" s="33">
        <v>41299</v>
      </c>
      <c r="AC21" s="32"/>
      <c r="AD21" s="33">
        <v>41359</v>
      </c>
      <c r="AE21" s="32"/>
      <c r="AF21" s="33">
        <v>41423</v>
      </c>
      <c r="AG21" s="32"/>
      <c r="AH21" s="33">
        <v>41299</v>
      </c>
      <c r="AI21" s="32"/>
      <c r="AJ21" s="33">
        <v>41359</v>
      </c>
      <c r="AK21" s="32"/>
      <c r="AL21" s="33">
        <v>41465</v>
      </c>
      <c r="AM21" s="32"/>
      <c r="AN21" s="33">
        <v>41512</v>
      </c>
      <c r="AO21" s="32"/>
      <c r="AP21" s="33"/>
      <c r="AQ21" s="32"/>
      <c r="AR21" s="33">
        <v>41299</v>
      </c>
      <c r="AS21" s="32"/>
      <c r="AT21" s="33">
        <v>41359</v>
      </c>
      <c r="AU21" s="32"/>
      <c r="AV21" s="33">
        <v>41604</v>
      </c>
      <c r="AW21" s="32"/>
      <c r="AX21" s="33">
        <v>41604</v>
      </c>
      <c r="AY21" s="32"/>
      <c r="AZ21" s="33">
        <v>41787</v>
      </c>
      <c r="BA21" s="32"/>
      <c r="BB21" s="33">
        <v>41787</v>
      </c>
      <c r="BC21" s="32"/>
      <c r="BD21" s="33"/>
      <c r="BE21" s="32"/>
      <c r="BF21" s="31" t="s">
        <v>1023</v>
      </c>
      <c r="BG21" s="31"/>
      <c r="BH21" s="31">
        <v>959014064</v>
      </c>
      <c r="BI21" s="31" t="s">
        <v>1024</v>
      </c>
      <c r="BJ21" s="31"/>
      <c r="BK21" s="31"/>
      <c r="BR21" s="151" t="str">
        <f t="shared" ca="1" si="6"/>
        <v>C</v>
      </c>
      <c r="BS21" s="151" t="str">
        <f t="shared" ca="1" si="7"/>
        <v>L</v>
      </c>
      <c r="BT21" s="151" t="str">
        <f t="shared" ca="1" si="8"/>
        <v>W</v>
      </c>
      <c r="BU21" s="151" t="str">
        <f t="shared" si="9"/>
        <v>FE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/>
      <c r="E22" s="32" t="s">
        <v>30</v>
      </c>
      <c r="F22" s="32" t="s">
        <v>33</v>
      </c>
      <c r="G22" s="32" t="s">
        <v>31</v>
      </c>
      <c r="H22" s="32"/>
      <c r="I22" s="31" t="s">
        <v>955</v>
      </c>
      <c r="J22" s="31" t="s">
        <v>956</v>
      </c>
      <c r="K22" s="31" t="s">
        <v>929</v>
      </c>
      <c r="L22" s="31"/>
      <c r="M22" s="32" t="s">
        <v>148</v>
      </c>
      <c r="N22" s="33">
        <v>40971</v>
      </c>
      <c r="O22" s="28">
        <f t="shared" ca="1" si="0"/>
        <v>2</v>
      </c>
      <c r="P22" s="28">
        <f t="shared" ca="1" si="1"/>
        <v>10</v>
      </c>
      <c r="Q22" s="28">
        <f t="shared" ca="1" si="2"/>
        <v>24</v>
      </c>
      <c r="R22" s="33">
        <v>40973</v>
      </c>
      <c r="S22" s="32"/>
      <c r="T22" s="33">
        <v>40973</v>
      </c>
      <c r="U22" s="32"/>
      <c r="V22" s="33">
        <v>41082</v>
      </c>
      <c r="W22" s="32"/>
      <c r="X22" s="33">
        <v>41236</v>
      </c>
      <c r="Y22" s="32"/>
      <c r="Z22" s="33">
        <v>41688</v>
      </c>
      <c r="AA22" s="32"/>
      <c r="AB22" s="33">
        <v>41082</v>
      </c>
      <c r="AC22" s="32"/>
      <c r="AD22" s="33">
        <v>41236</v>
      </c>
      <c r="AE22" s="32"/>
      <c r="AF22" s="33">
        <v>41688</v>
      </c>
      <c r="AG22" s="32"/>
      <c r="AH22" s="33">
        <v>41082</v>
      </c>
      <c r="AI22" s="32"/>
      <c r="AJ22" s="33"/>
      <c r="AK22" s="32">
        <v>1</v>
      </c>
      <c r="AL22" s="33"/>
      <c r="AM22" s="32">
        <v>1</v>
      </c>
      <c r="AN22" s="33"/>
      <c r="AO22" s="32">
        <v>1</v>
      </c>
      <c r="AP22" s="33"/>
      <c r="AQ22" s="32">
        <v>1</v>
      </c>
      <c r="AR22" s="33">
        <v>41082</v>
      </c>
      <c r="AS22" s="32"/>
      <c r="AT22" s="33">
        <v>41236</v>
      </c>
      <c r="AU22" s="32"/>
      <c r="AV22" s="33">
        <v>41688</v>
      </c>
      <c r="AW22" s="32"/>
      <c r="AX22" s="33">
        <v>41765</v>
      </c>
      <c r="AY22" s="32"/>
      <c r="AZ22" s="33"/>
      <c r="BA22" s="32">
        <v>1</v>
      </c>
      <c r="BB22" s="33">
        <v>41765</v>
      </c>
      <c r="BC22" s="32"/>
      <c r="BD22" s="33"/>
      <c r="BE22" s="32">
        <v>1</v>
      </c>
      <c r="BF22" s="31" t="s">
        <v>1023</v>
      </c>
      <c r="BG22" s="31"/>
      <c r="BH22" s="31">
        <v>959014064</v>
      </c>
      <c r="BI22" s="31" t="s">
        <v>1024</v>
      </c>
      <c r="BJ22" s="31"/>
      <c r="BK22" s="31"/>
      <c r="BR22" s="151" t="str">
        <f t="shared" ca="1" si="6"/>
        <v>W</v>
      </c>
      <c r="BS22" s="151" t="str">
        <f t="shared" ca="1" si="7"/>
        <v>L</v>
      </c>
      <c r="BT22" s="151" t="str">
        <f t="shared" ca="1" si="8"/>
        <v>W</v>
      </c>
      <c r="BU22" s="151" t="str">
        <f t="shared" si="9"/>
        <v>ME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14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/>
      <c r="E23" s="32" t="s">
        <v>30</v>
      </c>
      <c r="F23" s="32" t="s">
        <v>156</v>
      </c>
      <c r="G23" s="32" t="s">
        <v>30</v>
      </c>
      <c r="H23" s="32"/>
      <c r="I23" s="31" t="s">
        <v>957</v>
      </c>
      <c r="J23" s="31" t="s">
        <v>958</v>
      </c>
      <c r="K23" s="31" t="s">
        <v>959</v>
      </c>
      <c r="L23" s="31"/>
      <c r="M23" s="32" t="s">
        <v>147</v>
      </c>
      <c r="N23" s="33">
        <v>40989</v>
      </c>
      <c r="O23" s="28">
        <f t="shared" ca="1" si="0"/>
        <v>2</v>
      </c>
      <c r="P23" s="28">
        <f t="shared" ca="1" si="1"/>
        <v>10</v>
      </c>
      <c r="Q23" s="28">
        <f t="shared" ca="1" si="2"/>
        <v>6</v>
      </c>
      <c r="R23" s="33">
        <v>40995</v>
      </c>
      <c r="S23" s="32"/>
      <c r="T23" s="33">
        <v>40995</v>
      </c>
      <c r="U23" s="32"/>
      <c r="V23" s="33">
        <v>41051</v>
      </c>
      <c r="W23" s="32"/>
      <c r="X23" s="33">
        <v>41128</v>
      </c>
      <c r="Y23" s="32"/>
      <c r="Z23" s="33">
        <v>41188</v>
      </c>
      <c r="AA23" s="32"/>
      <c r="AB23" s="33">
        <v>41051</v>
      </c>
      <c r="AC23" s="32"/>
      <c r="AD23" s="33">
        <v>41128</v>
      </c>
      <c r="AE23" s="32"/>
      <c r="AF23" s="33">
        <v>41188</v>
      </c>
      <c r="AG23" s="32"/>
      <c r="AH23" s="33">
        <v>41051</v>
      </c>
      <c r="AI23" s="32"/>
      <c r="AJ23" s="33">
        <v>41128</v>
      </c>
      <c r="AK23" s="32"/>
      <c r="AL23" s="33">
        <v>41209</v>
      </c>
      <c r="AM23" s="32"/>
      <c r="AN23" s="33">
        <v>41247</v>
      </c>
      <c r="AO23" s="32"/>
      <c r="AP23" s="33">
        <v>41426</v>
      </c>
      <c r="AQ23" s="32"/>
      <c r="AR23" s="33">
        <v>41051</v>
      </c>
      <c r="AS23" s="32"/>
      <c r="AT23" s="33">
        <v>41128</v>
      </c>
      <c r="AU23" s="32"/>
      <c r="AV23" s="33">
        <v>41370</v>
      </c>
      <c r="AW23" s="32"/>
      <c r="AX23" s="33">
        <v>41429</v>
      </c>
      <c r="AY23" s="32"/>
      <c r="AZ23" s="33">
        <v>41607</v>
      </c>
      <c r="BA23" s="32"/>
      <c r="BB23" s="33">
        <v>41594</v>
      </c>
      <c r="BC23" s="32"/>
      <c r="BD23" s="33"/>
      <c r="BE23" s="32"/>
      <c r="BF23" s="31" t="s">
        <v>1023</v>
      </c>
      <c r="BG23" s="31"/>
      <c r="BH23" s="31">
        <v>959014064</v>
      </c>
      <c r="BI23" s="31" t="s">
        <v>1024</v>
      </c>
      <c r="BJ23" s="31"/>
      <c r="BK23" s="31"/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19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/>
      <c r="E24" s="32" t="s">
        <v>30</v>
      </c>
      <c r="F24" s="32" t="s">
        <v>33</v>
      </c>
      <c r="G24" s="32" t="s">
        <v>31</v>
      </c>
      <c r="H24" s="32"/>
      <c r="I24" s="31" t="s">
        <v>960</v>
      </c>
      <c r="J24" s="31" t="s">
        <v>961</v>
      </c>
      <c r="K24" s="31" t="s">
        <v>962</v>
      </c>
      <c r="L24" s="31"/>
      <c r="M24" s="32" t="s">
        <v>148</v>
      </c>
      <c r="N24" s="33">
        <v>41635</v>
      </c>
      <c r="O24" s="28">
        <f t="shared" ca="1" si="0"/>
        <v>1</v>
      </c>
      <c r="P24" s="28">
        <f t="shared" ca="1" si="1"/>
        <v>1</v>
      </c>
      <c r="Q24" s="28">
        <f t="shared" ca="1" si="2"/>
        <v>0</v>
      </c>
      <c r="R24" s="33">
        <v>41636</v>
      </c>
      <c r="S24" s="32">
        <v>2</v>
      </c>
      <c r="T24" s="33">
        <v>41636</v>
      </c>
      <c r="U24" s="32"/>
      <c r="V24" s="33">
        <v>41701</v>
      </c>
      <c r="W24" s="32"/>
      <c r="X24" s="33">
        <v>41799</v>
      </c>
      <c r="Y24" s="32"/>
      <c r="Z24" s="33">
        <v>41829</v>
      </c>
      <c r="AA24" s="32"/>
      <c r="AB24" s="33">
        <v>41701</v>
      </c>
      <c r="AC24" s="32"/>
      <c r="AD24" s="33">
        <v>41775</v>
      </c>
      <c r="AE24" s="32"/>
      <c r="AF24" s="33">
        <v>41829</v>
      </c>
      <c r="AG24" s="32"/>
      <c r="AH24" s="33">
        <v>41701</v>
      </c>
      <c r="AI24" s="32"/>
      <c r="AJ24" s="33">
        <v>41775</v>
      </c>
      <c r="AK24" s="32"/>
      <c r="AL24" s="33">
        <v>41859</v>
      </c>
      <c r="AM24" s="32"/>
      <c r="AN24" s="33">
        <v>41891</v>
      </c>
      <c r="AO24" s="32"/>
      <c r="AP24" s="33"/>
      <c r="AQ24" s="32"/>
      <c r="AR24" s="33">
        <v>41793</v>
      </c>
      <c r="AS24" s="32"/>
      <c r="AT24" s="33">
        <v>41775</v>
      </c>
      <c r="AU24" s="32"/>
      <c r="AV24" s="33"/>
      <c r="AW24" s="32"/>
      <c r="AX24" s="33"/>
      <c r="AY24" s="32"/>
      <c r="AZ24" s="33"/>
      <c r="BA24" s="32"/>
      <c r="BB24" s="33"/>
      <c r="BC24" s="32"/>
      <c r="BD24" s="33"/>
      <c r="BE24" s="32"/>
      <c r="BF24" s="31" t="s">
        <v>1023</v>
      </c>
      <c r="BG24" s="31"/>
      <c r="BH24" s="31">
        <v>959014064</v>
      </c>
      <c r="BI24" s="31" t="s">
        <v>1024</v>
      </c>
      <c r="BJ24" s="31"/>
      <c r="BK24" s="31"/>
      <c r="BR24" s="151" t="str">
        <f t="shared" ca="1" si="6"/>
        <v>V</v>
      </c>
      <c r="BS24" s="151" t="str">
        <f t="shared" ca="1" si="7"/>
        <v>G</v>
      </c>
      <c r="BT24" s="151" t="str">
        <f t="shared" ca="1" si="8"/>
        <v>V</v>
      </c>
      <c r="BU24" s="151" t="str">
        <f t="shared" si="9"/>
        <v>ME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NO_VAC</v>
      </c>
      <c r="CM24" s="151" t="str">
        <f t="shared" ca="1" si="27"/>
        <v>NO_VAC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14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/>
      <c r="E25" s="32" t="s">
        <v>30</v>
      </c>
      <c r="F25" s="32" t="s">
        <v>156</v>
      </c>
      <c r="G25" s="32" t="s">
        <v>31</v>
      </c>
      <c r="H25" s="32"/>
      <c r="I25" s="31" t="s">
        <v>963</v>
      </c>
      <c r="J25" s="31" t="s">
        <v>964</v>
      </c>
      <c r="K25" s="31" t="s">
        <v>965</v>
      </c>
      <c r="L25" s="31"/>
      <c r="M25" s="32" t="s">
        <v>147</v>
      </c>
      <c r="N25" s="33">
        <v>41677</v>
      </c>
      <c r="O25" s="28">
        <f t="shared" ca="1" si="0"/>
        <v>0</v>
      </c>
      <c r="P25" s="28">
        <f t="shared" ca="1" si="1"/>
        <v>11</v>
      </c>
      <c r="Q25" s="28">
        <f t="shared" ca="1" si="2"/>
        <v>20</v>
      </c>
      <c r="R25" s="33">
        <v>41677</v>
      </c>
      <c r="S25" s="32"/>
      <c r="T25" s="33">
        <v>41677</v>
      </c>
      <c r="U25" s="32"/>
      <c r="V25" s="33">
        <v>41736</v>
      </c>
      <c r="W25" s="32"/>
      <c r="X25" s="33">
        <v>41858</v>
      </c>
      <c r="Y25" s="32"/>
      <c r="Z25" s="33"/>
      <c r="AA25" s="32">
        <v>1</v>
      </c>
      <c r="AB25" s="33">
        <v>41736</v>
      </c>
      <c r="AC25" s="32"/>
      <c r="AD25" s="33">
        <v>41858</v>
      </c>
      <c r="AE25" s="32"/>
      <c r="AF25" s="33">
        <v>41889</v>
      </c>
      <c r="AG25" s="32"/>
      <c r="AH25" s="33">
        <v>41736</v>
      </c>
      <c r="AI25" s="32"/>
      <c r="AJ25" s="33">
        <v>41858</v>
      </c>
      <c r="AK25" s="32"/>
      <c r="AL25" s="33">
        <v>41919</v>
      </c>
      <c r="AM25" s="32"/>
      <c r="AN25" s="33">
        <v>41950</v>
      </c>
      <c r="AO25" s="32"/>
      <c r="AP25" s="33"/>
      <c r="AQ25" s="32">
        <v>1</v>
      </c>
      <c r="AR25" s="33">
        <v>41736</v>
      </c>
      <c r="AS25" s="32"/>
      <c r="AT25" s="33"/>
      <c r="AU25" s="32">
        <v>1</v>
      </c>
      <c r="AV25" s="33"/>
      <c r="AW25" s="32">
        <v>1</v>
      </c>
      <c r="AX25" s="33"/>
      <c r="AY25" s="32">
        <v>1</v>
      </c>
      <c r="AZ25" s="33"/>
      <c r="BA25" s="32">
        <v>1</v>
      </c>
      <c r="BB25" s="33"/>
      <c r="BC25" s="32">
        <v>1</v>
      </c>
      <c r="BD25" s="33"/>
      <c r="BE25" s="32">
        <v>1</v>
      </c>
      <c r="BF25" s="31" t="s">
        <v>1023</v>
      </c>
      <c r="BG25" s="31"/>
      <c r="BH25" s="31">
        <v>959014064</v>
      </c>
      <c r="BI25" s="31" t="s">
        <v>1024</v>
      </c>
      <c r="BJ25" s="31"/>
      <c r="BK25" s="31"/>
      <c r="BR25" s="151" t="str">
        <f t="shared" ca="1" si="6"/>
        <v>A</v>
      </c>
      <c r="BS25" s="151" t="str">
        <f t="shared" ca="1" si="7"/>
        <v>A</v>
      </c>
      <c r="BT25" s="151" t="str">
        <f t="shared" ca="1" si="8"/>
        <v>Z</v>
      </c>
      <c r="BU25" s="151" t="str">
        <f t="shared" si="9"/>
        <v>FP</v>
      </c>
      <c r="BV25" s="155">
        <f t="shared" ca="1" si="10"/>
        <v>0</v>
      </c>
      <c r="BW25" s="151" t="str">
        <f t="shared" ca="1" si="11"/>
        <v>VAC</v>
      </c>
      <c r="BX25" s="151" t="str">
        <f t="shared" ca="1" si="12"/>
        <v>VAC</v>
      </c>
      <c r="BY25" s="151" t="str">
        <f t="shared" ca="1" si="13"/>
        <v>VAC</v>
      </c>
      <c r="BZ25" s="151" t="str">
        <f t="shared" ca="1" si="14"/>
        <v>VAC</v>
      </c>
      <c r="CA25" s="151" t="str">
        <f t="shared" ca="1" si="15"/>
        <v>NO_VAC</v>
      </c>
      <c r="CB25" s="151" t="str">
        <f t="shared" ca="1" si="16"/>
        <v>VAC</v>
      </c>
      <c r="CC25" s="151" t="str">
        <f t="shared" ca="1" si="17"/>
        <v>VAC</v>
      </c>
      <c r="CD25" s="151" t="str">
        <f t="shared" ca="1" si="18"/>
        <v>VAC</v>
      </c>
      <c r="CE25" s="151" t="str">
        <f t="shared" ca="1" si="19"/>
        <v>VAC</v>
      </c>
      <c r="CF25" s="151" t="str">
        <f t="shared" ca="1" si="20"/>
        <v>VAC</v>
      </c>
      <c r="CG25" s="151" t="str">
        <f t="shared" ca="1" si="21"/>
        <v>VAC</v>
      </c>
      <c r="CH25" s="151" t="str">
        <f t="shared" ca="1" si="22"/>
        <v>VAC</v>
      </c>
      <c r="CI25" s="151" t="b">
        <f t="shared" ca="1" si="23"/>
        <v>0</v>
      </c>
      <c r="CJ25" s="151" t="str">
        <f t="shared" ca="1" si="24"/>
        <v>VAC</v>
      </c>
      <c r="CK25" s="151" t="str">
        <f t="shared" ca="1" si="25"/>
        <v>NO_VAC</v>
      </c>
      <c r="CL25" s="151" t="b">
        <f t="shared" ca="1" si="26"/>
        <v>0</v>
      </c>
      <c r="CM25" s="151" t="b">
        <f t="shared" ca="1" si="27"/>
        <v>0</v>
      </c>
      <c r="CN25" s="151" t="b">
        <f t="shared" ca="1" si="28"/>
        <v>0</v>
      </c>
      <c r="CO25" s="151" t="b">
        <f t="shared" ca="1" si="29"/>
        <v>0</v>
      </c>
      <c r="CP25" s="151" t="b">
        <f t="shared" ca="1" si="30"/>
        <v>0</v>
      </c>
      <c r="CQ25" s="155">
        <f t="shared" ca="1" si="31"/>
        <v>12</v>
      </c>
      <c r="CR25" s="155" t="b">
        <f t="shared" ca="1" si="32"/>
        <v>0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/>
      <c r="E26" s="32" t="s">
        <v>30</v>
      </c>
      <c r="F26" s="32" t="s">
        <v>33</v>
      </c>
      <c r="G26" s="32" t="s">
        <v>31</v>
      </c>
      <c r="H26" s="32"/>
      <c r="I26" s="31" t="s">
        <v>966</v>
      </c>
      <c r="J26" s="31" t="s">
        <v>967</v>
      </c>
      <c r="K26" s="31" t="s">
        <v>968</v>
      </c>
      <c r="L26" s="31"/>
      <c r="M26" s="32" t="s">
        <v>147</v>
      </c>
      <c r="N26" s="33">
        <v>41856</v>
      </c>
      <c r="O26" s="28">
        <f t="shared" ca="1" si="0"/>
        <v>0</v>
      </c>
      <c r="P26" s="28">
        <f t="shared" ca="1" si="1"/>
        <v>5</v>
      </c>
      <c r="Q26" s="28">
        <f t="shared" ca="1" si="2"/>
        <v>22</v>
      </c>
      <c r="R26" s="33">
        <v>41856</v>
      </c>
      <c r="S26" s="32"/>
      <c r="T26" s="33">
        <v>41856</v>
      </c>
      <c r="U26" s="32"/>
      <c r="V26" s="33">
        <v>41919</v>
      </c>
      <c r="W26" s="32"/>
      <c r="X26" s="33">
        <v>41979</v>
      </c>
      <c r="Y26" s="32"/>
      <c r="Z26" s="33"/>
      <c r="AA26" s="32"/>
      <c r="AB26" s="33">
        <v>41919</v>
      </c>
      <c r="AC26" s="32"/>
      <c r="AD26" s="33">
        <v>41979</v>
      </c>
      <c r="AE26" s="32"/>
      <c r="AF26" s="33"/>
      <c r="AG26" s="32"/>
      <c r="AH26" s="33">
        <v>41919</v>
      </c>
      <c r="AI26" s="32"/>
      <c r="AJ26" s="33">
        <v>41979</v>
      </c>
      <c r="AK26" s="32"/>
      <c r="AL26" s="33"/>
      <c r="AM26" s="32"/>
      <c r="AN26" s="33"/>
      <c r="AO26" s="32"/>
      <c r="AP26" s="33"/>
      <c r="AQ26" s="32"/>
      <c r="AR26" s="33">
        <v>41919</v>
      </c>
      <c r="AS26" s="32"/>
      <c r="AT26" s="33">
        <v>41979</v>
      </c>
      <c r="AU26" s="32"/>
      <c r="AV26" s="33"/>
      <c r="AW26" s="32"/>
      <c r="AX26" s="33"/>
      <c r="AY26" s="32"/>
      <c r="AZ26" s="33"/>
      <c r="BA26" s="32"/>
      <c r="BB26" s="33"/>
      <c r="BC26" s="32"/>
      <c r="BD26" s="33"/>
      <c r="BE26" s="32"/>
      <c r="BF26" s="31" t="s">
        <v>1023</v>
      </c>
      <c r="BG26" s="31"/>
      <c r="BH26" s="31">
        <v>959014064</v>
      </c>
      <c r="BI26" s="31" t="s">
        <v>1024</v>
      </c>
      <c r="BJ26" s="31"/>
      <c r="BK26" s="31"/>
      <c r="BR26" s="151" t="str">
        <f t="shared" ca="1" si="6"/>
        <v>A</v>
      </c>
      <c r="BS26" s="151" t="str">
        <f t="shared" ca="1" si="7"/>
        <v>B</v>
      </c>
      <c r="BT26" s="151" t="str">
        <f t="shared" ca="1" si="8"/>
        <v>Z</v>
      </c>
      <c r="BU26" s="151" t="str">
        <f t="shared" si="9"/>
        <v>FE</v>
      </c>
      <c r="BV26" s="155">
        <f t="shared" ca="1" si="10"/>
        <v>0</v>
      </c>
      <c r="BW26" s="151" t="str">
        <f t="shared" ca="1" si="11"/>
        <v>VAC</v>
      </c>
      <c r="BX26" s="151" t="str">
        <f t="shared" ca="1" si="12"/>
        <v>VAC</v>
      </c>
      <c r="BY26" s="151" t="str">
        <f t="shared" ca="1" si="13"/>
        <v>VAC</v>
      </c>
      <c r="BZ26" s="151" t="str">
        <f t="shared" ca="1" si="14"/>
        <v>VAC</v>
      </c>
      <c r="CA26" s="151" t="b">
        <f t="shared" ca="1" si="15"/>
        <v>0</v>
      </c>
      <c r="CB26" s="151" t="str">
        <f t="shared" ca="1" si="16"/>
        <v>VAC</v>
      </c>
      <c r="CC26" s="151" t="str">
        <f t="shared" ca="1" si="17"/>
        <v>VAC</v>
      </c>
      <c r="CD26" s="151" t="b">
        <f t="shared" ca="1" si="18"/>
        <v>0</v>
      </c>
      <c r="CE26" s="151" t="str">
        <f t="shared" ca="1" si="19"/>
        <v>VAC</v>
      </c>
      <c r="CF26" s="151" t="str">
        <f t="shared" ca="1" si="20"/>
        <v>VAC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str">
        <f t="shared" ca="1" si="24"/>
        <v>VAC</v>
      </c>
      <c r="CK26" s="151" t="str">
        <f t="shared" ca="1" si="25"/>
        <v>VAC</v>
      </c>
      <c r="CL26" s="151" t="b">
        <f t="shared" ca="1" si="26"/>
        <v>0</v>
      </c>
      <c r="CM26" s="151" t="b">
        <f t="shared" ca="1" si="27"/>
        <v>0</v>
      </c>
      <c r="CN26" s="151" t="b">
        <f t="shared" ca="1" si="28"/>
        <v>0</v>
      </c>
      <c r="CO26" s="151" t="b">
        <f t="shared" ca="1" si="29"/>
        <v>0</v>
      </c>
      <c r="CP26" s="151" t="b">
        <f t="shared" ca="1" si="30"/>
        <v>0</v>
      </c>
      <c r="CQ26" s="155">
        <f t="shared" ca="1" si="31"/>
        <v>10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/>
      <c r="D27" s="32"/>
      <c r="E27" s="32" t="s">
        <v>30</v>
      </c>
      <c r="F27" s="32" t="s">
        <v>156</v>
      </c>
      <c r="G27" s="32" t="s">
        <v>31</v>
      </c>
      <c r="H27" s="32"/>
      <c r="I27" s="31" t="s">
        <v>969</v>
      </c>
      <c r="J27" s="31" t="s">
        <v>970</v>
      </c>
      <c r="K27" s="31" t="s">
        <v>971</v>
      </c>
      <c r="L27" s="31"/>
      <c r="M27" s="32" t="s">
        <v>148</v>
      </c>
      <c r="N27" s="33">
        <v>41982</v>
      </c>
      <c r="O27" s="28">
        <f t="shared" ca="1" si="0"/>
        <v>0</v>
      </c>
      <c r="P27" s="28">
        <f t="shared" ca="1" si="1"/>
        <v>1</v>
      </c>
      <c r="Q27" s="28">
        <f t="shared" ca="1" si="2"/>
        <v>18</v>
      </c>
      <c r="R27" s="33">
        <v>41984</v>
      </c>
      <c r="S27" s="32"/>
      <c r="T27" s="33">
        <v>41984</v>
      </c>
      <c r="U27" s="32"/>
      <c r="V27" s="33"/>
      <c r="W27" s="32"/>
      <c r="X27" s="33"/>
      <c r="Y27" s="32"/>
      <c r="Z27" s="33"/>
      <c r="AA27" s="32"/>
      <c r="AB27" s="33"/>
      <c r="AC27" s="32"/>
      <c r="AD27" s="33"/>
      <c r="AE27" s="32"/>
      <c r="AF27" s="33"/>
      <c r="AG27" s="32"/>
      <c r="AH27" s="33"/>
      <c r="AI27" s="32"/>
      <c r="AJ27" s="33"/>
      <c r="AK27" s="32"/>
      <c r="AL27" s="33"/>
      <c r="AM27" s="32"/>
      <c r="AN27" s="33"/>
      <c r="AO27" s="32"/>
      <c r="AP27" s="33"/>
      <c r="AQ27" s="32"/>
      <c r="AR27" s="33"/>
      <c r="AS27" s="32"/>
      <c r="AT27" s="33"/>
      <c r="AU27" s="32"/>
      <c r="AV27" s="33"/>
      <c r="AW27" s="32"/>
      <c r="AX27" s="33"/>
      <c r="AY27" s="32"/>
      <c r="AZ27" s="33"/>
      <c r="BA27" s="32"/>
      <c r="BB27" s="33"/>
      <c r="BC27" s="32"/>
      <c r="BD27" s="33"/>
      <c r="BE27" s="32"/>
      <c r="BF27" s="31" t="s">
        <v>1023</v>
      </c>
      <c r="BG27" s="31"/>
      <c r="BH27" s="31">
        <v>959014064</v>
      </c>
      <c r="BI27" s="31" t="s">
        <v>1024</v>
      </c>
      <c r="BJ27" s="31"/>
      <c r="BK27" s="31"/>
      <c r="BR27" s="151" t="str">
        <f t="shared" ca="1" si="6"/>
        <v>Z</v>
      </c>
      <c r="BS27" s="151" t="str">
        <f t="shared" ca="1" si="7"/>
        <v>A</v>
      </c>
      <c r="BT27" s="151" t="str">
        <f t="shared" ca="1" si="8"/>
        <v>Z</v>
      </c>
      <c r="BU27" s="151" t="str">
        <f t="shared" si="9"/>
        <v>MP</v>
      </c>
      <c r="BV27" s="155">
        <f t="shared" ca="1" si="10"/>
        <v>0</v>
      </c>
      <c r="BW27" s="151" t="str">
        <f t="shared" ca="1" si="11"/>
        <v>VAC</v>
      </c>
      <c r="BX27" s="151" t="str">
        <f t="shared" ca="1" si="12"/>
        <v>VAC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b">
        <f t="shared" ca="1" si="28"/>
        <v>0</v>
      </c>
      <c r="CO27" s="151" t="b">
        <f t="shared" ca="1" si="29"/>
        <v>0</v>
      </c>
      <c r="CP27" s="151" t="b">
        <f t="shared" ca="1" si="30"/>
        <v>0</v>
      </c>
      <c r="CQ27" s="155">
        <f t="shared" ca="1" si="31"/>
        <v>2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/>
      <c r="D28" s="32"/>
      <c r="E28" s="32" t="s">
        <v>30</v>
      </c>
      <c r="F28" s="32" t="s">
        <v>34</v>
      </c>
      <c r="G28" s="32" t="s">
        <v>31</v>
      </c>
      <c r="H28" s="32"/>
      <c r="I28" s="31" t="s">
        <v>972</v>
      </c>
      <c r="J28" s="31" t="s">
        <v>973</v>
      </c>
      <c r="K28" s="31" t="s">
        <v>974</v>
      </c>
      <c r="L28" s="31"/>
      <c r="M28" s="32" t="s">
        <v>148</v>
      </c>
      <c r="N28" s="33">
        <v>41292</v>
      </c>
      <c r="O28" s="28">
        <f t="shared" ca="1" si="0"/>
        <v>2</v>
      </c>
      <c r="P28" s="28">
        <f t="shared" ca="1" si="1"/>
        <v>0</v>
      </c>
      <c r="Q28" s="28">
        <f t="shared" ca="1" si="2"/>
        <v>9</v>
      </c>
      <c r="R28" s="33">
        <v>41293</v>
      </c>
      <c r="S28" s="32"/>
      <c r="T28" s="33">
        <v>41292</v>
      </c>
      <c r="U28" s="32"/>
      <c r="V28" s="33">
        <v>41351</v>
      </c>
      <c r="W28" s="32"/>
      <c r="X28" s="33">
        <v>41414</v>
      </c>
      <c r="Y28" s="32"/>
      <c r="Z28" s="33">
        <v>41515</v>
      </c>
      <c r="AA28" s="32"/>
      <c r="AB28" s="33">
        <v>41351</v>
      </c>
      <c r="AC28" s="32"/>
      <c r="AD28" s="33">
        <v>41414</v>
      </c>
      <c r="AE28" s="32"/>
      <c r="AF28" s="33">
        <v>41475</v>
      </c>
      <c r="AG28" s="32"/>
      <c r="AH28" s="33">
        <v>41351</v>
      </c>
      <c r="AI28" s="32"/>
      <c r="AJ28" s="33">
        <v>41414</v>
      </c>
      <c r="AK28" s="32"/>
      <c r="AL28" s="33">
        <v>41521</v>
      </c>
      <c r="AM28" s="32"/>
      <c r="AN28" s="33">
        <v>41551</v>
      </c>
      <c r="AO28" s="32"/>
      <c r="AP28" s="33"/>
      <c r="AQ28" s="32"/>
      <c r="AR28" s="33">
        <v>41351</v>
      </c>
      <c r="AS28" s="32"/>
      <c r="AT28" s="33">
        <v>41414</v>
      </c>
      <c r="AU28" s="32"/>
      <c r="AV28" s="33">
        <v>41663</v>
      </c>
      <c r="AW28" s="32"/>
      <c r="AX28" s="33">
        <v>41663</v>
      </c>
      <c r="AY28" s="32"/>
      <c r="AZ28" s="33"/>
      <c r="BA28" s="32"/>
      <c r="BB28" s="33">
        <v>41858</v>
      </c>
      <c r="BC28" s="32"/>
      <c r="BD28" s="33"/>
      <c r="BE28" s="32"/>
      <c r="BF28" s="31" t="s">
        <v>1023</v>
      </c>
      <c r="BG28" s="31"/>
      <c r="BH28" s="31">
        <v>959014064</v>
      </c>
      <c r="BI28" s="31" t="s">
        <v>1024</v>
      </c>
      <c r="BJ28" s="31"/>
      <c r="BK28" s="31"/>
      <c r="BR28" s="151" t="str">
        <f t="shared" ca="1" si="6"/>
        <v>W</v>
      </c>
      <c r="BS28" s="151" t="str">
        <f t="shared" ca="1" si="7"/>
        <v>M</v>
      </c>
      <c r="BT28" s="151" t="str">
        <f t="shared" ca="1" si="8"/>
        <v>W</v>
      </c>
      <c r="BU28" s="151" t="str">
        <f t="shared" si="9"/>
        <v>MV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17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/>
      <c r="D29" s="32"/>
      <c r="E29" s="32" t="s">
        <v>30</v>
      </c>
      <c r="F29" s="32" t="s">
        <v>156</v>
      </c>
      <c r="G29" s="32" t="s">
        <v>30</v>
      </c>
      <c r="H29" s="32"/>
      <c r="I29" s="31" t="s">
        <v>975</v>
      </c>
      <c r="J29" s="31" t="s">
        <v>976</v>
      </c>
      <c r="K29" s="31" t="s">
        <v>977</v>
      </c>
      <c r="L29" s="31"/>
      <c r="M29" s="32" t="s">
        <v>147</v>
      </c>
      <c r="N29" s="33">
        <v>41353</v>
      </c>
      <c r="O29" s="28">
        <f t="shared" ca="1" si="0"/>
        <v>1</v>
      </c>
      <c r="P29" s="28">
        <f t="shared" ca="1" si="1"/>
        <v>10</v>
      </c>
      <c r="Q29" s="28">
        <f t="shared" ca="1" si="2"/>
        <v>7</v>
      </c>
      <c r="R29" s="33">
        <v>41354</v>
      </c>
      <c r="S29" s="32"/>
      <c r="T29" s="33">
        <v>41354</v>
      </c>
      <c r="U29" s="32"/>
      <c r="V29" s="33">
        <v>41414</v>
      </c>
      <c r="W29" s="32"/>
      <c r="X29" s="33">
        <v>41506</v>
      </c>
      <c r="Y29" s="32"/>
      <c r="Z29" s="33">
        <v>41628</v>
      </c>
      <c r="AA29" s="32"/>
      <c r="AB29" s="33">
        <v>41414</v>
      </c>
      <c r="AC29" s="32"/>
      <c r="AD29" s="33">
        <v>41506</v>
      </c>
      <c r="AE29" s="32"/>
      <c r="AF29" s="33">
        <v>41568</v>
      </c>
      <c r="AG29" s="32"/>
      <c r="AH29" s="33">
        <v>41414</v>
      </c>
      <c r="AI29" s="32"/>
      <c r="AJ29" s="33">
        <v>41506</v>
      </c>
      <c r="AK29" s="32"/>
      <c r="AL29" s="33">
        <v>41598</v>
      </c>
      <c r="AM29" s="32"/>
      <c r="AN29" s="33">
        <v>41628</v>
      </c>
      <c r="AO29" s="32"/>
      <c r="AP29" s="33">
        <v>41764</v>
      </c>
      <c r="AQ29" s="32"/>
      <c r="AR29" s="33">
        <v>41414</v>
      </c>
      <c r="AS29" s="32"/>
      <c r="AT29" s="33">
        <v>41506</v>
      </c>
      <c r="AU29" s="32"/>
      <c r="AV29" s="33">
        <v>41726</v>
      </c>
      <c r="AW29" s="32"/>
      <c r="AX29" s="33">
        <v>41726</v>
      </c>
      <c r="AY29" s="32"/>
      <c r="AZ29" s="33">
        <v>41902</v>
      </c>
      <c r="BA29" s="32"/>
      <c r="BB29" s="33">
        <v>41902</v>
      </c>
      <c r="BC29" s="32"/>
      <c r="BD29" s="33"/>
      <c r="BE29" s="32"/>
      <c r="BF29" s="31" t="s">
        <v>1023</v>
      </c>
      <c r="BG29" s="31"/>
      <c r="BH29" s="31">
        <v>959014064</v>
      </c>
      <c r="BI29" s="31" t="s">
        <v>1024</v>
      </c>
      <c r="BJ29" s="31"/>
      <c r="BK29" s="31"/>
      <c r="BR29" s="151" t="str">
        <f t="shared" ca="1" si="6"/>
        <v>B</v>
      </c>
      <c r="BS29" s="151" t="str">
        <f t="shared" ca="1" si="7"/>
        <v>F</v>
      </c>
      <c r="BT29" s="151" t="str">
        <f t="shared" ca="1" si="8"/>
        <v>B</v>
      </c>
      <c r="BU29" s="151" t="str">
        <f t="shared" si="9"/>
        <v>FP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VAC</v>
      </c>
      <c r="CM29" s="151" t="str">
        <f t="shared" ca="1" si="27"/>
        <v>VAC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19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/>
      <c r="D30" s="32"/>
      <c r="E30" s="32" t="s">
        <v>30</v>
      </c>
      <c r="F30" s="32" t="s">
        <v>156</v>
      </c>
      <c r="G30" s="32" t="s">
        <v>30</v>
      </c>
      <c r="H30" s="32"/>
      <c r="I30" s="31" t="s">
        <v>978</v>
      </c>
      <c r="J30" s="31" t="s">
        <v>979</v>
      </c>
      <c r="K30" s="31" t="s">
        <v>980</v>
      </c>
      <c r="L30" s="31"/>
      <c r="M30" s="32" t="s">
        <v>147</v>
      </c>
      <c r="N30" s="33">
        <v>41530</v>
      </c>
      <c r="O30" s="28">
        <f t="shared" ca="1" si="0"/>
        <v>1</v>
      </c>
      <c r="P30" s="28">
        <f t="shared" ca="1" si="1"/>
        <v>4</v>
      </c>
      <c r="Q30" s="28">
        <f t="shared" ca="1" si="2"/>
        <v>14</v>
      </c>
      <c r="R30" s="33">
        <v>41530</v>
      </c>
      <c r="S30" s="32"/>
      <c r="T30" s="33">
        <v>41530</v>
      </c>
      <c r="U30" s="32"/>
      <c r="V30" s="33">
        <v>41605</v>
      </c>
      <c r="W30" s="32"/>
      <c r="X30" s="33">
        <v>41666</v>
      </c>
      <c r="Y30" s="32"/>
      <c r="Z30" s="33">
        <v>41727</v>
      </c>
      <c r="AA30" s="32"/>
      <c r="AB30" s="33">
        <v>41605</v>
      </c>
      <c r="AC30" s="32"/>
      <c r="AD30" s="33">
        <v>41666</v>
      </c>
      <c r="AE30" s="32"/>
      <c r="AF30" s="33">
        <v>41727</v>
      </c>
      <c r="AG30" s="32"/>
      <c r="AH30" s="33">
        <v>41605</v>
      </c>
      <c r="AI30" s="32"/>
      <c r="AJ30" s="33">
        <v>41666</v>
      </c>
      <c r="AK30" s="32"/>
      <c r="AL30" s="33">
        <v>41763</v>
      </c>
      <c r="AM30" s="32"/>
      <c r="AN30" s="33">
        <v>41795</v>
      </c>
      <c r="AO30" s="32"/>
      <c r="AP30" s="33"/>
      <c r="AQ30" s="32"/>
      <c r="AR30" s="33">
        <v>41605</v>
      </c>
      <c r="AS30" s="32"/>
      <c r="AT30" s="33">
        <v>41666</v>
      </c>
      <c r="AU30" s="32"/>
      <c r="AV30" s="33">
        <v>41940</v>
      </c>
      <c r="AW30" s="32"/>
      <c r="AX30" s="33">
        <v>41940</v>
      </c>
      <c r="AY30" s="32"/>
      <c r="AZ30" s="33"/>
      <c r="BA30" s="32"/>
      <c r="BB30" s="33"/>
      <c r="BC30" s="32"/>
      <c r="BD30" s="33"/>
      <c r="BE30" s="32"/>
      <c r="BF30" s="31" t="s">
        <v>1023</v>
      </c>
      <c r="BG30" s="31"/>
      <c r="BH30" s="31">
        <v>959014064</v>
      </c>
      <c r="BI30" s="31" t="s">
        <v>1024</v>
      </c>
      <c r="BJ30" s="31"/>
      <c r="BK30" s="31"/>
      <c r="BR30" s="151" t="str">
        <f t="shared" ca="1" si="6"/>
        <v>B</v>
      </c>
      <c r="BS30" s="151" t="str">
        <f t="shared" ca="1" si="7"/>
        <v>F</v>
      </c>
      <c r="BT30" s="151" t="str">
        <f t="shared" ca="1" si="8"/>
        <v>B</v>
      </c>
      <c r="BU30" s="151" t="str">
        <f t="shared" si="9"/>
        <v>FP</v>
      </c>
      <c r="BV30" s="155">
        <f t="shared" ca="1" si="10"/>
        <v>1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str">
        <f t="shared" ca="1" si="23"/>
        <v>NO_VAC</v>
      </c>
      <c r="CJ30" s="151" t="b">
        <f t="shared" ca="1" si="24"/>
        <v>0</v>
      </c>
      <c r="CK30" s="151" t="b">
        <f t="shared" ca="1" si="25"/>
        <v>0</v>
      </c>
      <c r="CL30" s="151" t="str">
        <f t="shared" ca="1" si="26"/>
        <v>VAC</v>
      </c>
      <c r="CM30" s="151" t="str">
        <f t="shared" ca="1" si="27"/>
        <v>VAC</v>
      </c>
      <c r="CN30" s="151" t="b">
        <f t="shared" ca="1" si="28"/>
        <v>0</v>
      </c>
      <c r="CO30" s="151" t="b">
        <f t="shared" ca="1" si="29"/>
        <v>0</v>
      </c>
      <c r="CP30" s="151" t="b">
        <f t="shared" ca="1" si="30"/>
        <v>0</v>
      </c>
      <c r="CQ30" s="155" t="b">
        <f t="shared" ca="1" si="31"/>
        <v>0</v>
      </c>
      <c r="CR30" s="155">
        <f t="shared" ca="1" si="32"/>
        <v>16</v>
      </c>
      <c r="CS30" s="155" t="b">
        <f t="shared" ca="1" si="33"/>
        <v>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/>
      <c r="D31" s="32"/>
      <c r="E31" s="32" t="s">
        <v>30</v>
      </c>
      <c r="F31" s="32" t="s">
        <v>33</v>
      </c>
      <c r="G31" s="32" t="s">
        <v>31</v>
      </c>
      <c r="H31" s="32"/>
      <c r="I31" s="31" t="s">
        <v>981</v>
      </c>
      <c r="J31" s="31" t="s">
        <v>982</v>
      </c>
      <c r="K31" s="31" t="s">
        <v>983</v>
      </c>
      <c r="L31" s="31"/>
      <c r="M31" s="32" t="s">
        <v>148</v>
      </c>
      <c r="N31" s="33">
        <v>41327</v>
      </c>
      <c r="O31" s="28">
        <f t="shared" ca="1" si="0"/>
        <v>1</v>
      </c>
      <c r="P31" s="28">
        <f t="shared" ca="1" si="1"/>
        <v>11</v>
      </c>
      <c r="Q31" s="28">
        <f t="shared" ca="1" si="2"/>
        <v>5</v>
      </c>
      <c r="R31" s="33">
        <v>41328</v>
      </c>
      <c r="S31" s="32"/>
      <c r="T31" s="33">
        <v>41328</v>
      </c>
      <c r="U31" s="32"/>
      <c r="V31" s="33">
        <v>41403</v>
      </c>
      <c r="W31" s="32">
        <v>3</v>
      </c>
      <c r="X31" s="33">
        <v>41581</v>
      </c>
      <c r="Y31" s="32"/>
      <c r="Z31" s="33">
        <v>41702</v>
      </c>
      <c r="AA31" s="32"/>
      <c r="AB31" s="33">
        <v>41403</v>
      </c>
      <c r="AC31" s="32"/>
      <c r="AD31" s="33">
        <v>41482</v>
      </c>
      <c r="AE31" s="32"/>
      <c r="AF31" s="33">
        <v>41563</v>
      </c>
      <c r="AG31" s="32"/>
      <c r="AH31" s="33">
        <v>41403</v>
      </c>
      <c r="AI31" s="32"/>
      <c r="AJ31" s="33">
        <v>41482</v>
      </c>
      <c r="AK31" s="32"/>
      <c r="AL31" s="33">
        <v>41563</v>
      </c>
      <c r="AM31" s="32"/>
      <c r="AN31" s="33">
        <v>41699</v>
      </c>
      <c r="AO31" s="32"/>
      <c r="AP31" s="33">
        <v>41883</v>
      </c>
      <c r="AQ31" s="32"/>
      <c r="AR31" s="33">
        <v>41403</v>
      </c>
      <c r="AS31" s="32"/>
      <c r="AT31" s="33">
        <v>41482</v>
      </c>
      <c r="AU31" s="32"/>
      <c r="AV31" s="33">
        <v>41702</v>
      </c>
      <c r="AW31" s="32"/>
      <c r="AX31" s="33">
        <v>41702</v>
      </c>
      <c r="AY31" s="32"/>
      <c r="AZ31" s="33"/>
      <c r="BA31" s="32">
        <v>14</v>
      </c>
      <c r="BB31" s="33">
        <v>41883</v>
      </c>
      <c r="BC31" s="32"/>
      <c r="BD31" s="33"/>
      <c r="BE31" s="32"/>
      <c r="BF31" s="31" t="s">
        <v>1023</v>
      </c>
      <c r="BG31" s="31"/>
      <c r="BH31" s="31">
        <v>959014064</v>
      </c>
      <c r="BI31" s="31" t="s">
        <v>1024</v>
      </c>
      <c r="BJ31" s="31"/>
      <c r="BK31" s="31"/>
      <c r="BR31" s="151" t="str">
        <f t="shared" ca="1" si="6"/>
        <v>V</v>
      </c>
      <c r="BS31" s="151" t="str">
        <f t="shared" ca="1" si="7"/>
        <v>G</v>
      </c>
      <c r="BT31" s="151" t="str">
        <f t="shared" ca="1" si="8"/>
        <v>V</v>
      </c>
      <c r="BU31" s="151" t="str">
        <f t="shared" si="9"/>
        <v>ME</v>
      </c>
      <c r="BV31" s="155">
        <f t="shared" ca="1" si="10"/>
        <v>1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str">
        <f t="shared" ca="1" si="23"/>
        <v>VAC</v>
      </c>
      <c r="CJ31" s="151" t="b">
        <f t="shared" ca="1" si="24"/>
        <v>0</v>
      </c>
      <c r="CK31" s="151" t="b">
        <f t="shared" ca="1" si="25"/>
        <v>0</v>
      </c>
      <c r="CL31" s="151" t="str">
        <f t="shared" ca="1" si="26"/>
        <v>VAC</v>
      </c>
      <c r="CM31" s="151" t="str">
        <f t="shared" ca="1" si="27"/>
        <v>VAC</v>
      </c>
      <c r="CN31" s="151" t="str">
        <f t="shared" ca="1" si="28"/>
        <v>NO_VAC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>
        <f t="shared" ca="1" si="32"/>
        <v>18</v>
      </c>
      <c r="CS31" s="155" t="b">
        <f t="shared" ca="1" si="33"/>
        <v>0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/>
      <c r="D32" s="32"/>
      <c r="E32" s="32" t="s">
        <v>30</v>
      </c>
      <c r="F32" s="32" t="s">
        <v>33</v>
      </c>
      <c r="G32" s="32" t="s">
        <v>31</v>
      </c>
      <c r="H32" s="32"/>
      <c r="I32" s="31" t="s">
        <v>984</v>
      </c>
      <c r="J32" s="31" t="s">
        <v>941</v>
      </c>
      <c r="K32" s="31" t="s">
        <v>942</v>
      </c>
      <c r="L32" s="31"/>
      <c r="M32" s="32" t="s">
        <v>147</v>
      </c>
      <c r="N32" s="33">
        <v>41418</v>
      </c>
      <c r="O32" s="28">
        <f t="shared" ca="1" si="0"/>
        <v>1</v>
      </c>
      <c r="P32" s="28">
        <f t="shared" ca="1" si="1"/>
        <v>8</v>
      </c>
      <c r="Q32" s="28">
        <f t="shared" ca="1" si="2"/>
        <v>3</v>
      </c>
      <c r="R32" s="33">
        <v>41419</v>
      </c>
      <c r="S32" s="32"/>
      <c r="T32" s="33">
        <v>41419</v>
      </c>
      <c r="U32" s="32"/>
      <c r="V32" s="33">
        <v>41570</v>
      </c>
      <c r="W32" s="32"/>
      <c r="X32" s="33">
        <v>41631</v>
      </c>
      <c r="Y32" s="32"/>
      <c r="Z32" s="33">
        <v>41696</v>
      </c>
      <c r="AA32" s="32"/>
      <c r="AB32" s="33">
        <v>41509</v>
      </c>
      <c r="AC32" s="32"/>
      <c r="AD32" s="33">
        <v>41570</v>
      </c>
      <c r="AE32" s="32"/>
      <c r="AF32" s="33">
        <v>41631</v>
      </c>
      <c r="AG32" s="32"/>
      <c r="AH32" s="33">
        <v>41509</v>
      </c>
      <c r="AI32" s="32"/>
      <c r="AJ32" s="33">
        <v>41570</v>
      </c>
      <c r="AK32" s="32"/>
      <c r="AL32" s="33">
        <v>41765</v>
      </c>
      <c r="AM32" s="32"/>
      <c r="AN32" s="33"/>
      <c r="AO32" s="32"/>
      <c r="AP32" s="33"/>
      <c r="AQ32" s="32"/>
      <c r="AR32" s="33">
        <v>41509</v>
      </c>
      <c r="AS32" s="32"/>
      <c r="AT32" s="33">
        <v>41570</v>
      </c>
      <c r="AU32" s="32"/>
      <c r="AV32" s="33">
        <v>41930</v>
      </c>
      <c r="AW32" s="32"/>
      <c r="AX32" s="33">
        <v>41925</v>
      </c>
      <c r="AY32" s="32"/>
      <c r="AZ32" s="33"/>
      <c r="BA32" s="32">
        <v>14</v>
      </c>
      <c r="BB32" s="33"/>
      <c r="BC32" s="32">
        <v>14</v>
      </c>
      <c r="BD32" s="33"/>
      <c r="BE32" s="32"/>
      <c r="BF32" s="31" t="s">
        <v>1023</v>
      </c>
      <c r="BG32" s="31"/>
      <c r="BH32" s="31">
        <v>959014064</v>
      </c>
      <c r="BI32" s="31" t="s">
        <v>1024</v>
      </c>
      <c r="BJ32" s="31"/>
      <c r="BK32" s="31"/>
      <c r="BR32" s="151" t="str">
        <f t="shared" ca="1" si="6"/>
        <v>B</v>
      </c>
      <c r="BS32" s="151" t="str">
        <f t="shared" ca="1" si="7"/>
        <v>G</v>
      </c>
      <c r="BT32" s="151" t="str">
        <f t="shared" ca="1" si="8"/>
        <v>V</v>
      </c>
      <c r="BU32" s="151" t="str">
        <f t="shared" si="9"/>
        <v>FE</v>
      </c>
      <c r="BV32" s="155">
        <f t="shared" ca="1" si="10"/>
        <v>1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str">
        <f t="shared" ca="1" si="23"/>
        <v>NO_VAC</v>
      </c>
      <c r="CJ32" s="151" t="b">
        <f t="shared" ca="1" si="24"/>
        <v>0</v>
      </c>
      <c r="CK32" s="151" t="b">
        <f t="shared" ca="1" si="25"/>
        <v>0</v>
      </c>
      <c r="CL32" s="151" t="str">
        <f t="shared" ca="1" si="26"/>
        <v>VAC</v>
      </c>
      <c r="CM32" s="151" t="str">
        <f t="shared" ca="1" si="27"/>
        <v>VAC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>
        <f t="shared" ca="1" si="32"/>
        <v>15</v>
      </c>
      <c r="CS32" s="155" t="b">
        <f t="shared" ca="1" si="33"/>
        <v>0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/>
      <c r="D33" s="32"/>
      <c r="E33" s="32" t="s">
        <v>30</v>
      </c>
      <c r="F33" s="32" t="s">
        <v>156</v>
      </c>
      <c r="G33" s="32" t="s">
        <v>31</v>
      </c>
      <c r="H33" s="32"/>
      <c r="I33" s="31" t="s">
        <v>985</v>
      </c>
      <c r="J33" s="31" t="s">
        <v>986</v>
      </c>
      <c r="K33" s="31" t="s">
        <v>987</v>
      </c>
      <c r="L33" s="31"/>
      <c r="M33" s="32" t="s">
        <v>148</v>
      </c>
      <c r="N33" s="33">
        <v>41290</v>
      </c>
      <c r="O33" s="28">
        <f t="shared" ca="1" si="0"/>
        <v>2</v>
      </c>
      <c r="P33" s="28">
        <f t="shared" ca="1" si="1"/>
        <v>0</v>
      </c>
      <c r="Q33" s="28">
        <f t="shared" ca="1" si="2"/>
        <v>11</v>
      </c>
      <c r="R33" s="33">
        <v>41291</v>
      </c>
      <c r="S33" s="32"/>
      <c r="T33" s="33">
        <v>41291</v>
      </c>
      <c r="U33" s="32"/>
      <c r="V33" s="33">
        <v>41349</v>
      </c>
      <c r="W33" s="32"/>
      <c r="X33" s="33">
        <v>41406</v>
      </c>
      <c r="Y33" s="32"/>
      <c r="Z33" s="33">
        <v>41761</v>
      </c>
      <c r="AA33" s="32"/>
      <c r="AB33" s="33">
        <v>41349</v>
      </c>
      <c r="AC33" s="32"/>
      <c r="AD33" s="33">
        <v>41406</v>
      </c>
      <c r="AE33" s="32"/>
      <c r="AF33" s="33">
        <v>41472</v>
      </c>
      <c r="AG33" s="32"/>
      <c r="AH33" s="33">
        <v>41349</v>
      </c>
      <c r="AI33" s="32"/>
      <c r="AJ33" s="33">
        <v>41406</v>
      </c>
      <c r="AK33" s="32"/>
      <c r="AL33" s="33">
        <v>41901</v>
      </c>
      <c r="AM33" s="32"/>
      <c r="AN33" s="33">
        <v>41934</v>
      </c>
      <c r="AO33" s="32"/>
      <c r="AP33" s="33"/>
      <c r="AQ33" s="32"/>
      <c r="AR33" s="33">
        <v>41349</v>
      </c>
      <c r="AS33" s="32"/>
      <c r="AT33" s="33">
        <v>41411</v>
      </c>
      <c r="AU33" s="32"/>
      <c r="AV33" s="33">
        <v>41761</v>
      </c>
      <c r="AW33" s="32"/>
      <c r="AX33" s="33">
        <v>41771</v>
      </c>
      <c r="AY33" s="32"/>
      <c r="AZ33" s="33"/>
      <c r="BA33" s="32"/>
      <c r="BB33" s="33">
        <v>41934</v>
      </c>
      <c r="BC33" s="32"/>
      <c r="BD33" s="33"/>
      <c r="BE33" s="32"/>
      <c r="BF33" s="31" t="s">
        <v>1023</v>
      </c>
      <c r="BG33" s="31"/>
      <c r="BH33" s="31">
        <v>959014064</v>
      </c>
      <c r="BI33" s="31" t="s">
        <v>1024</v>
      </c>
      <c r="BJ33" s="31"/>
      <c r="BK33" s="31"/>
      <c r="BR33" s="151" t="str">
        <f t="shared" ca="1" si="6"/>
        <v>W</v>
      </c>
      <c r="BS33" s="151" t="str">
        <f t="shared" ca="1" si="7"/>
        <v>K</v>
      </c>
      <c r="BT33" s="151" t="str">
        <f t="shared" ca="1" si="8"/>
        <v>W</v>
      </c>
      <c r="BU33" s="151" t="str">
        <f t="shared" si="9"/>
        <v>MP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17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/>
      <c r="D34" s="32"/>
      <c r="E34" s="32" t="s">
        <v>30</v>
      </c>
      <c r="F34" s="32" t="s">
        <v>33</v>
      </c>
      <c r="G34" s="32" t="s">
        <v>31</v>
      </c>
      <c r="H34" s="32"/>
      <c r="I34" s="31" t="s">
        <v>988</v>
      </c>
      <c r="J34" s="31" t="s">
        <v>989</v>
      </c>
      <c r="K34" s="31" t="s">
        <v>990</v>
      </c>
      <c r="L34" s="31"/>
      <c r="M34" s="32" t="s">
        <v>148</v>
      </c>
      <c r="N34" s="33">
        <v>40752</v>
      </c>
      <c r="O34" s="28">
        <f t="shared" ca="1" si="0"/>
        <v>3</v>
      </c>
      <c r="P34" s="28">
        <f t="shared" ca="1" si="1"/>
        <v>5</v>
      </c>
      <c r="Q34" s="28">
        <f t="shared" ca="1" si="2"/>
        <v>30</v>
      </c>
      <c r="R34" s="33">
        <v>40754</v>
      </c>
      <c r="S34" s="32"/>
      <c r="T34" s="33">
        <v>40754</v>
      </c>
      <c r="U34" s="32"/>
      <c r="V34" s="33">
        <v>40814</v>
      </c>
      <c r="W34" s="32"/>
      <c r="X34" s="33">
        <v>40880</v>
      </c>
      <c r="Y34" s="32"/>
      <c r="Z34" s="33">
        <v>40950</v>
      </c>
      <c r="AA34" s="32"/>
      <c r="AB34" s="33">
        <v>40814</v>
      </c>
      <c r="AC34" s="32"/>
      <c r="AD34" s="33">
        <v>40880</v>
      </c>
      <c r="AE34" s="32"/>
      <c r="AF34" s="33">
        <v>40950</v>
      </c>
      <c r="AG34" s="32"/>
      <c r="AH34" s="33">
        <v>40814</v>
      </c>
      <c r="AI34" s="32"/>
      <c r="AJ34" s="33">
        <v>40880</v>
      </c>
      <c r="AK34" s="32"/>
      <c r="AL34" s="33"/>
      <c r="AM34" s="32">
        <v>9</v>
      </c>
      <c r="AN34" s="33"/>
      <c r="AO34" s="32">
        <v>9</v>
      </c>
      <c r="AP34" s="33">
        <v>41465</v>
      </c>
      <c r="AQ34" s="32"/>
      <c r="AR34" s="33">
        <v>40814</v>
      </c>
      <c r="AS34" s="32"/>
      <c r="AT34" s="33">
        <v>40950</v>
      </c>
      <c r="AU34" s="32"/>
      <c r="AV34" s="33">
        <v>41531</v>
      </c>
      <c r="AW34" s="32"/>
      <c r="AX34" s="33">
        <v>41531</v>
      </c>
      <c r="AY34" s="32"/>
      <c r="AZ34" s="33">
        <v>41924</v>
      </c>
      <c r="BA34" s="32"/>
      <c r="BB34" s="33">
        <v>41924</v>
      </c>
      <c r="BC34" s="32"/>
      <c r="BD34" s="33"/>
      <c r="BE34" s="32"/>
      <c r="BF34" s="31" t="s">
        <v>1023</v>
      </c>
      <c r="BG34" s="31"/>
      <c r="BH34" s="31">
        <v>959014064</v>
      </c>
      <c r="BI34" s="31" t="s">
        <v>1024</v>
      </c>
      <c r="BJ34" s="31"/>
      <c r="BK34" s="31"/>
      <c r="BR34" s="151" t="str">
        <f t="shared" ca="1" si="6"/>
        <v>X</v>
      </c>
      <c r="BS34" s="151" t="str">
        <f t="shared" ca="1" si="7"/>
        <v>Q</v>
      </c>
      <c r="BT34" s="151" t="str">
        <f t="shared" ca="1" si="8"/>
        <v>X</v>
      </c>
      <c r="BU34" s="151" t="str">
        <f t="shared" si="9"/>
        <v>ME</v>
      </c>
      <c r="BV34" s="155">
        <f t="shared" ca="1" si="10"/>
        <v>3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>
        <f t="shared" ca="1" si="34"/>
        <v>17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/>
      <c r="D35" s="32"/>
      <c r="E35" s="32" t="s">
        <v>30</v>
      </c>
      <c r="F35" s="32" t="s">
        <v>33</v>
      </c>
      <c r="G35" s="32" t="s">
        <v>31</v>
      </c>
      <c r="H35" s="32"/>
      <c r="I35" s="31" t="s">
        <v>991</v>
      </c>
      <c r="J35" s="31" t="s">
        <v>992</v>
      </c>
      <c r="K35" s="31" t="s">
        <v>993</v>
      </c>
      <c r="L35" s="31"/>
      <c r="M35" s="32" t="s">
        <v>147</v>
      </c>
      <c r="N35" s="33">
        <v>40713</v>
      </c>
      <c r="O35" s="28">
        <f t="shared" ca="1" si="0"/>
        <v>3</v>
      </c>
      <c r="P35" s="28">
        <f t="shared" ca="1" si="1"/>
        <v>7</v>
      </c>
      <c r="Q35" s="28">
        <f t="shared" ca="1" si="2"/>
        <v>8</v>
      </c>
      <c r="R35" s="33">
        <v>40714</v>
      </c>
      <c r="S35" s="32"/>
      <c r="T35" s="33">
        <v>40714</v>
      </c>
      <c r="U35" s="32"/>
      <c r="V35" s="33">
        <v>40775</v>
      </c>
      <c r="W35" s="32"/>
      <c r="X35" s="33">
        <v>40837</v>
      </c>
      <c r="Y35" s="32"/>
      <c r="Z35" s="33">
        <v>40904</v>
      </c>
      <c r="AA35" s="32"/>
      <c r="AB35" s="33">
        <v>40775</v>
      </c>
      <c r="AC35" s="32"/>
      <c r="AD35" s="33">
        <v>40837</v>
      </c>
      <c r="AE35" s="32"/>
      <c r="AF35" s="33">
        <v>40904</v>
      </c>
      <c r="AG35" s="32"/>
      <c r="AH35" s="33">
        <v>40775</v>
      </c>
      <c r="AI35" s="32"/>
      <c r="AJ35" s="33">
        <v>40837</v>
      </c>
      <c r="AK35" s="32"/>
      <c r="AL35" s="33"/>
      <c r="AM35" s="32"/>
      <c r="AN35" s="33"/>
      <c r="AO35" s="32"/>
      <c r="AP35" s="33"/>
      <c r="AQ35" s="32"/>
      <c r="AR35" s="33">
        <v>40775</v>
      </c>
      <c r="AS35" s="32"/>
      <c r="AT35" s="33">
        <v>40837</v>
      </c>
      <c r="AU35" s="32"/>
      <c r="AV35" s="33">
        <v>41085</v>
      </c>
      <c r="AW35" s="32"/>
      <c r="AX35" s="33">
        <v>41085</v>
      </c>
      <c r="AY35" s="32"/>
      <c r="AZ35" s="33">
        <v>41606</v>
      </c>
      <c r="BA35" s="32"/>
      <c r="BB35" s="33">
        <v>41271</v>
      </c>
      <c r="BC35" s="32"/>
      <c r="BD35" s="33"/>
      <c r="BE35" s="32"/>
      <c r="BF35" s="31" t="s">
        <v>1023</v>
      </c>
      <c r="BG35" s="31"/>
      <c r="BH35" s="31">
        <v>959014064</v>
      </c>
      <c r="BI35" s="31" t="s">
        <v>1024</v>
      </c>
      <c r="BJ35" s="31"/>
      <c r="BK35" s="31"/>
      <c r="BR35" s="151" t="str">
        <f t="shared" ca="1" si="6"/>
        <v>D</v>
      </c>
      <c r="BS35" s="151" t="str">
        <f t="shared" ca="1" si="7"/>
        <v>Q</v>
      </c>
      <c r="BT35" s="151" t="str">
        <f t="shared" ca="1" si="8"/>
        <v>X</v>
      </c>
      <c r="BU35" s="151" t="str">
        <f t="shared" si="9"/>
        <v>FE</v>
      </c>
      <c r="BV35" s="155">
        <f t="shared" ca="1" si="10"/>
        <v>3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>
        <f t="shared" ca="1" si="34"/>
        <v>16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/>
      <c r="D36" s="32"/>
      <c r="E36" s="32" t="s">
        <v>30</v>
      </c>
      <c r="F36" s="32" t="s">
        <v>33</v>
      </c>
      <c r="G36" s="32" t="s">
        <v>31</v>
      </c>
      <c r="H36" s="32"/>
      <c r="I36" s="31" t="s">
        <v>994</v>
      </c>
      <c r="J36" s="31" t="s">
        <v>995</v>
      </c>
      <c r="K36" s="31" t="s">
        <v>996</v>
      </c>
      <c r="L36" s="31"/>
      <c r="M36" s="32" t="s">
        <v>148</v>
      </c>
      <c r="N36" s="33">
        <v>40815</v>
      </c>
      <c r="O36" s="28">
        <f t="shared" ca="1" si="0"/>
        <v>3</v>
      </c>
      <c r="P36" s="28">
        <f t="shared" ca="1" si="1"/>
        <v>3</v>
      </c>
      <c r="Q36" s="28">
        <f t="shared" ca="1" si="2"/>
        <v>29</v>
      </c>
      <c r="R36" s="33">
        <v>40816</v>
      </c>
      <c r="S36" s="32"/>
      <c r="T36" s="33">
        <v>40816</v>
      </c>
      <c r="U36" s="32"/>
      <c r="V36" s="33">
        <v>40877</v>
      </c>
      <c r="W36" s="32"/>
      <c r="X36" s="33">
        <v>40938</v>
      </c>
      <c r="Y36" s="32"/>
      <c r="Z36" s="33">
        <v>41004</v>
      </c>
      <c r="AA36" s="32"/>
      <c r="AB36" s="33">
        <v>40877</v>
      </c>
      <c r="AC36" s="32"/>
      <c r="AD36" s="33">
        <v>40938</v>
      </c>
      <c r="AE36" s="32"/>
      <c r="AF36" s="33">
        <v>41004</v>
      </c>
      <c r="AG36" s="32"/>
      <c r="AH36" s="33">
        <v>40877</v>
      </c>
      <c r="AI36" s="32"/>
      <c r="AJ36" s="33">
        <v>40938</v>
      </c>
      <c r="AK36" s="32"/>
      <c r="AL36" s="33">
        <v>41033</v>
      </c>
      <c r="AM36" s="32"/>
      <c r="AN36" s="33">
        <v>41066</v>
      </c>
      <c r="AO36" s="32"/>
      <c r="AP36" s="33"/>
      <c r="AQ36" s="32"/>
      <c r="AR36" s="33">
        <v>40877</v>
      </c>
      <c r="AS36" s="32"/>
      <c r="AT36" s="33">
        <v>40938</v>
      </c>
      <c r="AU36" s="32"/>
      <c r="AV36" s="33">
        <v>41188</v>
      </c>
      <c r="AW36" s="32"/>
      <c r="AX36" s="33">
        <v>41188</v>
      </c>
      <c r="AY36" s="32"/>
      <c r="AZ36" s="33"/>
      <c r="BA36" s="32">
        <v>13</v>
      </c>
      <c r="BB36" s="33">
        <v>41372</v>
      </c>
      <c r="BC36" s="32"/>
      <c r="BD36" s="33"/>
      <c r="BE36" s="32"/>
      <c r="BF36" s="31" t="s">
        <v>1023</v>
      </c>
      <c r="BG36" s="31"/>
      <c r="BH36" s="31">
        <v>959014064</v>
      </c>
      <c r="BI36" s="31" t="s">
        <v>1024</v>
      </c>
      <c r="BJ36" s="31"/>
      <c r="BK36" s="31"/>
      <c r="BR36" s="151" t="str">
        <f t="shared" ca="1" si="6"/>
        <v>X</v>
      </c>
      <c r="BS36" s="151" t="str">
        <f t="shared" ca="1" si="7"/>
        <v>Q</v>
      </c>
      <c r="BT36" s="151" t="str">
        <f t="shared" ca="1" si="8"/>
        <v>X</v>
      </c>
      <c r="BU36" s="151" t="str">
        <f t="shared" si="9"/>
        <v>ME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17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/>
      <c r="D37" s="32"/>
      <c r="E37" s="32" t="s">
        <v>30</v>
      </c>
      <c r="F37" s="32" t="s">
        <v>156</v>
      </c>
      <c r="G37" s="32" t="s">
        <v>31</v>
      </c>
      <c r="H37" s="32"/>
      <c r="I37" s="31" t="s">
        <v>997</v>
      </c>
      <c r="J37" s="31" t="s">
        <v>998</v>
      </c>
      <c r="K37" s="31" t="s">
        <v>999</v>
      </c>
      <c r="L37" s="31" t="s">
        <v>1000</v>
      </c>
      <c r="M37" s="32" t="s">
        <v>147</v>
      </c>
      <c r="N37" s="33">
        <v>40344</v>
      </c>
      <c r="O37" s="28">
        <f t="shared" ca="1" si="0"/>
        <v>4</v>
      </c>
      <c r="P37" s="28">
        <f t="shared" ca="1" si="1"/>
        <v>7</v>
      </c>
      <c r="Q37" s="28">
        <f t="shared" ca="1" si="2"/>
        <v>12</v>
      </c>
      <c r="R37" s="33">
        <v>40345</v>
      </c>
      <c r="S37" s="32"/>
      <c r="T37" s="33">
        <v>40345</v>
      </c>
      <c r="U37" s="32"/>
      <c r="V37" s="33">
        <v>40407</v>
      </c>
      <c r="W37" s="32">
        <v>1</v>
      </c>
      <c r="X37" s="33">
        <v>40468</v>
      </c>
      <c r="Y37" s="32"/>
      <c r="Z37" s="33">
        <v>40532</v>
      </c>
      <c r="AA37" s="32"/>
      <c r="AB37" s="33">
        <v>40407</v>
      </c>
      <c r="AC37" s="32">
        <v>1</v>
      </c>
      <c r="AD37" s="33">
        <v>40468</v>
      </c>
      <c r="AE37" s="32"/>
      <c r="AF37" s="33">
        <v>40532</v>
      </c>
      <c r="AG37" s="32"/>
      <c r="AH37" s="33">
        <v>40407</v>
      </c>
      <c r="AI37" s="32">
        <v>1</v>
      </c>
      <c r="AJ37" s="33">
        <v>40468</v>
      </c>
      <c r="AK37" s="32"/>
      <c r="AL37" s="33">
        <v>40563</v>
      </c>
      <c r="AM37" s="32"/>
      <c r="AN37" s="33"/>
      <c r="AO37" s="32">
        <v>14</v>
      </c>
      <c r="AP37" s="33"/>
      <c r="AQ37" s="32">
        <v>14</v>
      </c>
      <c r="AR37" s="33">
        <v>40407</v>
      </c>
      <c r="AS37" s="32"/>
      <c r="AT37" s="33">
        <v>40468</v>
      </c>
      <c r="AU37" s="32"/>
      <c r="AV37" s="33"/>
      <c r="AW37" s="32">
        <v>9</v>
      </c>
      <c r="AX37" s="33">
        <v>40710</v>
      </c>
      <c r="AY37" s="32"/>
      <c r="AZ37" s="33">
        <v>41865</v>
      </c>
      <c r="BA37" s="32"/>
      <c r="BB37" s="33">
        <v>40894</v>
      </c>
      <c r="BC37" s="32"/>
      <c r="BD37" s="33"/>
      <c r="BE37" s="32">
        <v>19</v>
      </c>
      <c r="BF37" s="31" t="s">
        <v>1025</v>
      </c>
      <c r="BG37" s="31"/>
      <c r="BH37" s="31">
        <v>983631445</v>
      </c>
      <c r="BI37" s="31" t="s">
        <v>1024</v>
      </c>
      <c r="BJ37" s="31"/>
      <c r="BK37" s="31"/>
      <c r="BR37" s="151" t="str">
        <f t="shared" ca="1" si="6"/>
        <v>E</v>
      </c>
      <c r="BS37" s="151" t="str">
        <f t="shared" ca="1" si="7"/>
        <v>U</v>
      </c>
      <c r="BT37" s="151" t="str">
        <f t="shared" ca="1" si="8"/>
        <v>Y</v>
      </c>
      <c r="BU37" s="151" t="str">
        <f t="shared" si="9"/>
        <v>FP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str">
        <f t="shared" ca="1" si="30"/>
        <v>NO_VAC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16</v>
      </c>
    </row>
    <row r="38" spans="1:99" ht="27" customHeight="1" x14ac:dyDescent="0.25">
      <c r="A38" s="14">
        <v>29</v>
      </c>
      <c r="B38" s="33">
        <v>41992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1001</v>
      </c>
      <c r="J38" s="31" t="s">
        <v>1002</v>
      </c>
      <c r="K38" s="31" t="s">
        <v>1003</v>
      </c>
      <c r="L38" s="31"/>
      <c r="M38" s="32" t="s">
        <v>148</v>
      </c>
      <c r="N38" s="33">
        <v>40354</v>
      </c>
      <c r="O38" s="28">
        <f t="shared" ca="1" si="0"/>
        <v>4</v>
      </c>
      <c r="P38" s="28">
        <f t="shared" ca="1" si="1"/>
        <v>7</v>
      </c>
      <c r="Q38" s="28">
        <f t="shared" ca="1" si="2"/>
        <v>2</v>
      </c>
      <c r="R38" s="33">
        <v>40355</v>
      </c>
      <c r="S38" s="32"/>
      <c r="T38" s="33">
        <v>40355</v>
      </c>
      <c r="U38" s="32"/>
      <c r="V38" s="33">
        <v>40425</v>
      </c>
      <c r="W38" s="32"/>
      <c r="X38" s="33">
        <v>40455</v>
      </c>
      <c r="Y38" s="32"/>
      <c r="Z38" s="33">
        <v>40562</v>
      </c>
      <c r="AA38" s="32"/>
      <c r="AB38" s="33">
        <v>40425</v>
      </c>
      <c r="AC38" s="32"/>
      <c r="AD38" s="33">
        <v>40455</v>
      </c>
      <c r="AE38" s="32"/>
      <c r="AF38" s="33">
        <v>40562</v>
      </c>
      <c r="AG38" s="32"/>
      <c r="AH38" s="33">
        <v>40425</v>
      </c>
      <c r="AI38" s="32"/>
      <c r="AJ38" s="33">
        <v>40455</v>
      </c>
      <c r="AK38" s="32"/>
      <c r="AL38" s="33">
        <v>40703</v>
      </c>
      <c r="AM38" s="32"/>
      <c r="AN38" s="33">
        <v>40809</v>
      </c>
      <c r="AO38" s="32"/>
      <c r="AP38" s="33"/>
      <c r="AQ38" s="32"/>
      <c r="AR38" s="33">
        <v>40455</v>
      </c>
      <c r="AS38" s="32"/>
      <c r="AT38" s="33">
        <v>40532</v>
      </c>
      <c r="AU38" s="32"/>
      <c r="AV38" s="33">
        <v>40732</v>
      </c>
      <c r="AW38" s="32"/>
      <c r="AX38" s="33">
        <v>40732</v>
      </c>
      <c r="AY38" s="32"/>
      <c r="AZ38" s="33">
        <v>41726</v>
      </c>
      <c r="BA38" s="32"/>
      <c r="BB38" s="33">
        <v>40904</v>
      </c>
      <c r="BC38" s="32"/>
      <c r="BD38" s="33">
        <v>41841</v>
      </c>
      <c r="BE38" s="32"/>
      <c r="BF38" s="31" t="s">
        <v>1025</v>
      </c>
      <c r="BG38" s="31"/>
      <c r="BH38" s="31">
        <v>983631445</v>
      </c>
      <c r="BI38" s="31" t="s">
        <v>1024</v>
      </c>
      <c r="BJ38" s="31"/>
      <c r="BK38" s="31"/>
      <c r="BR38" s="151" t="str">
        <f t="shared" ca="1" si="6"/>
        <v>Y</v>
      </c>
      <c r="BS38" s="151" t="str">
        <f t="shared" ca="1" si="7"/>
        <v>U</v>
      </c>
      <c r="BT38" s="151" t="str">
        <f t="shared" ca="1" si="8"/>
        <v>E</v>
      </c>
      <c r="BU38" s="151" t="str">
        <f t="shared" si="9"/>
        <v>MP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str">
        <f t="shared" ca="1" si="30"/>
        <v>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19</v>
      </c>
    </row>
    <row r="39" spans="1:99" ht="27" customHeight="1" x14ac:dyDescent="0.25">
      <c r="A39" s="14">
        <v>30</v>
      </c>
      <c r="B39" s="33">
        <v>41992</v>
      </c>
      <c r="C39" s="32"/>
      <c r="D39" s="32"/>
      <c r="E39" s="32" t="s">
        <v>30</v>
      </c>
      <c r="F39" s="32" t="s">
        <v>156</v>
      </c>
      <c r="G39" s="32" t="s">
        <v>30</v>
      </c>
      <c r="H39" s="32"/>
      <c r="I39" s="31" t="s">
        <v>1004</v>
      </c>
      <c r="J39" s="31" t="s">
        <v>1005</v>
      </c>
      <c r="K39" s="31" t="s">
        <v>1006</v>
      </c>
      <c r="L39" s="31" t="s">
        <v>1007</v>
      </c>
      <c r="M39" s="32" t="s">
        <v>147</v>
      </c>
      <c r="N39" s="33">
        <v>40511</v>
      </c>
      <c r="O39" s="28">
        <f t="shared" ca="1" si="0"/>
        <v>4</v>
      </c>
      <c r="P39" s="28">
        <f t="shared" ca="1" si="1"/>
        <v>1</v>
      </c>
      <c r="Q39" s="28">
        <f t="shared" ca="1" si="2"/>
        <v>29</v>
      </c>
      <c r="R39" s="33">
        <v>40512</v>
      </c>
      <c r="S39" s="32"/>
      <c r="T39" s="33">
        <v>40512</v>
      </c>
      <c r="U39" s="32"/>
      <c r="V39" s="33">
        <v>40572</v>
      </c>
      <c r="W39" s="32"/>
      <c r="X39" s="33">
        <v>40641</v>
      </c>
      <c r="Y39" s="32"/>
      <c r="Z39" s="33">
        <v>40710</v>
      </c>
      <c r="AA39" s="32"/>
      <c r="AB39" s="33">
        <v>40572</v>
      </c>
      <c r="AC39" s="32"/>
      <c r="AD39" s="33">
        <v>40641</v>
      </c>
      <c r="AE39" s="32"/>
      <c r="AF39" s="33">
        <v>40710</v>
      </c>
      <c r="AG39" s="32"/>
      <c r="AH39" s="33">
        <v>40566</v>
      </c>
      <c r="AI39" s="32"/>
      <c r="AJ39" s="33">
        <v>40641</v>
      </c>
      <c r="AK39" s="32"/>
      <c r="AL39" s="33">
        <v>40733</v>
      </c>
      <c r="AM39" s="32"/>
      <c r="AN39" s="33">
        <v>40767</v>
      </c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>
        <v>7</v>
      </c>
      <c r="BB39" s="33"/>
      <c r="BC39" s="32"/>
      <c r="BD39" s="33"/>
      <c r="BE39" s="32">
        <v>7</v>
      </c>
      <c r="BF39" s="31" t="s">
        <v>1025</v>
      </c>
      <c r="BG39" s="31"/>
      <c r="BH39" s="31">
        <v>983631445</v>
      </c>
      <c r="BI39" s="31" t="s">
        <v>1024</v>
      </c>
      <c r="BJ39" s="31"/>
      <c r="BK39" s="31"/>
      <c r="BR39" s="151" t="str">
        <f t="shared" ca="1" si="6"/>
        <v>E</v>
      </c>
      <c r="BS39" s="151" t="str">
        <f t="shared" ca="1" si="7"/>
        <v>U</v>
      </c>
      <c r="BT39" s="151" t="str">
        <f t="shared" ca="1" si="8"/>
        <v>E</v>
      </c>
      <c r="BU39" s="151" t="str">
        <f t="shared" si="9"/>
        <v>FP</v>
      </c>
      <c r="BV39" s="155">
        <f t="shared" ca="1" si="10"/>
        <v>4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str">
        <f t="shared" ca="1" si="30"/>
        <v>NO_VAC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>
        <f t="shared" ca="1" si="35"/>
        <v>12</v>
      </c>
    </row>
    <row r="40" spans="1:99" ht="27" customHeight="1" x14ac:dyDescent="0.25">
      <c r="A40" s="14">
        <v>31</v>
      </c>
      <c r="B40" s="33">
        <v>41992</v>
      </c>
      <c r="C40" s="32"/>
      <c r="D40" s="32"/>
      <c r="E40" s="32" t="s">
        <v>30</v>
      </c>
      <c r="F40" s="32" t="s">
        <v>33</v>
      </c>
      <c r="G40" s="32" t="s">
        <v>31</v>
      </c>
      <c r="H40" s="32"/>
      <c r="I40" s="31" t="s">
        <v>943</v>
      </c>
      <c r="J40" s="31" t="s">
        <v>1008</v>
      </c>
      <c r="K40" s="31" t="s">
        <v>1009</v>
      </c>
      <c r="L40" s="31" t="s">
        <v>1010</v>
      </c>
      <c r="M40" s="32" t="s">
        <v>147</v>
      </c>
      <c r="N40" s="33">
        <v>40425</v>
      </c>
      <c r="O40" s="28">
        <f t="shared" ca="1" si="0"/>
        <v>4</v>
      </c>
      <c r="P40" s="28">
        <f t="shared" ca="1" si="1"/>
        <v>4</v>
      </c>
      <c r="Q40" s="28">
        <f t="shared" ca="1" si="2"/>
        <v>23</v>
      </c>
      <c r="R40" s="33">
        <v>40428</v>
      </c>
      <c r="S40" s="32"/>
      <c r="T40" s="33"/>
      <c r="U40" s="32">
        <v>14</v>
      </c>
      <c r="V40" s="33">
        <v>40486</v>
      </c>
      <c r="W40" s="32"/>
      <c r="X40" s="33">
        <v>40551</v>
      </c>
      <c r="Y40" s="32"/>
      <c r="Z40" s="33">
        <v>40607</v>
      </c>
      <c r="AA40" s="32"/>
      <c r="AB40" s="33">
        <v>40486</v>
      </c>
      <c r="AC40" s="32"/>
      <c r="AD40" s="33">
        <v>40551</v>
      </c>
      <c r="AE40" s="32"/>
      <c r="AF40" s="33">
        <v>40607</v>
      </c>
      <c r="AG40" s="32"/>
      <c r="AH40" s="33">
        <v>40486</v>
      </c>
      <c r="AI40" s="32"/>
      <c r="AJ40" s="33">
        <v>40551</v>
      </c>
      <c r="AK40" s="32"/>
      <c r="AL40" s="33">
        <v>40705</v>
      </c>
      <c r="AM40" s="32"/>
      <c r="AN40" s="33">
        <v>40782</v>
      </c>
      <c r="AO40" s="32"/>
      <c r="AP40" s="33">
        <v>41095</v>
      </c>
      <c r="AQ40" s="32"/>
      <c r="AR40" s="33">
        <v>40518</v>
      </c>
      <c r="AS40" s="32"/>
      <c r="AT40" s="33">
        <v>40579</v>
      </c>
      <c r="AU40" s="32"/>
      <c r="AV40" s="33">
        <v>40831</v>
      </c>
      <c r="AW40" s="32"/>
      <c r="AX40" s="33">
        <v>40831</v>
      </c>
      <c r="AY40" s="32"/>
      <c r="AZ40" s="33">
        <v>41766</v>
      </c>
      <c r="BA40" s="32"/>
      <c r="BB40" s="33">
        <v>41033</v>
      </c>
      <c r="BC40" s="32"/>
      <c r="BD40" s="33">
        <v>41908</v>
      </c>
      <c r="BE40" s="32"/>
      <c r="BF40" s="31" t="s">
        <v>1025</v>
      </c>
      <c r="BG40" s="31"/>
      <c r="BH40" s="31">
        <v>983631445</v>
      </c>
      <c r="BI40" s="31" t="s">
        <v>1024</v>
      </c>
      <c r="BJ40" s="31"/>
      <c r="BK40" s="31"/>
      <c r="BR40" s="151" t="str">
        <f t="shared" ca="1" si="6"/>
        <v>E</v>
      </c>
      <c r="BS40" s="151" t="str">
        <f t="shared" ca="1" si="7"/>
        <v>V</v>
      </c>
      <c r="BT40" s="151" t="str">
        <f t="shared" ca="1" si="8"/>
        <v>Y</v>
      </c>
      <c r="BU40" s="151" t="str">
        <f t="shared" si="9"/>
        <v>FE</v>
      </c>
      <c r="BV40" s="155">
        <f t="shared" ca="1" si="10"/>
        <v>4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VAC</v>
      </c>
      <c r="CP40" s="151" t="str">
        <f t="shared" ca="1" si="30"/>
        <v>VAC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>
        <f t="shared" ca="1" si="35"/>
        <v>19</v>
      </c>
    </row>
    <row r="41" spans="1:99" ht="27" customHeight="1" x14ac:dyDescent="0.25">
      <c r="A41" s="14">
        <v>32</v>
      </c>
      <c r="B41" s="33">
        <v>41992</v>
      </c>
      <c r="C41" s="32"/>
      <c r="D41" s="32"/>
      <c r="E41" s="32" t="s">
        <v>30</v>
      </c>
      <c r="F41" s="32" t="s">
        <v>156</v>
      </c>
      <c r="G41" s="32" t="s">
        <v>30</v>
      </c>
      <c r="H41" s="32"/>
      <c r="I41" s="31" t="s">
        <v>1011</v>
      </c>
      <c r="J41" s="31" t="s">
        <v>1012</v>
      </c>
      <c r="K41" s="31" t="s">
        <v>1013</v>
      </c>
      <c r="L41" s="31" t="s">
        <v>1014</v>
      </c>
      <c r="M41" s="32" t="s">
        <v>147</v>
      </c>
      <c r="N41" s="33">
        <v>40254</v>
      </c>
      <c r="O41" s="28">
        <f t="shared" ca="1" si="0"/>
        <v>4</v>
      </c>
      <c r="P41" s="28">
        <f t="shared" ca="1" si="1"/>
        <v>10</v>
      </c>
      <c r="Q41" s="28">
        <f t="shared" ca="1" si="2"/>
        <v>10</v>
      </c>
      <c r="R41" s="33">
        <v>40254</v>
      </c>
      <c r="S41" s="32"/>
      <c r="T41" s="33">
        <v>40254</v>
      </c>
      <c r="U41" s="32"/>
      <c r="V41" s="33">
        <v>40317</v>
      </c>
      <c r="W41" s="32"/>
      <c r="X41" s="33">
        <v>40376</v>
      </c>
      <c r="Y41" s="32"/>
      <c r="Z41" s="33">
        <v>40831</v>
      </c>
      <c r="AA41" s="32"/>
      <c r="AB41" s="33">
        <v>40317</v>
      </c>
      <c r="AC41" s="32"/>
      <c r="AD41" s="33">
        <v>40376</v>
      </c>
      <c r="AE41" s="32"/>
      <c r="AF41" s="33">
        <v>40831</v>
      </c>
      <c r="AG41" s="32"/>
      <c r="AH41" s="33">
        <v>40317</v>
      </c>
      <c r="AI41" s="32"/>
      <c r="AJ41" s="33">
        <v>40376</v>
      </c>
      <c r="AK41" s="32"/>
      <c r="AL41" s="33"/>
      <c r="AM41" s="32">
        <v>14</v>
      </c>
      <c r="AN41" s="33"/>
      <c r="AO41" s="32"/>
      <c r="AP41" s="33"/>
      <c r="AQ41" s="32"/>
      <c r="AR41" s="33">
        <v>40350</v>
      </c>
      <c r="AS41" s="32"/>
      <c r="AT41" s="33"/>
      <c r="AU41" s="32">
        <v>14</v>
      </c>
      <c r="AV41" s="33"/>
      <c r="AW41" s="32"/>
      <c r="AX41" s="33">
        <v>40835</v>
      </c>
      <c r="AY41" s="32"/>
      <c r="AZ41" s="33"/>
      <c r="BA41" s="32">
        <v>14</v>
      </c>
      <c r="BB41" s="33"/>
      <c r="BC41" s="32"/>
      <c r="BD41" s="33"/>
      <c r="BE41" s="32">
        <v>14</v>
      </c>
      <c r="BF41" s="31" t="s">
        <v>1025</v>
      </c>
      <c r="BG41" s="31"/>
      <c r="BH41" s="31">
        <v>983631445</v>
      </c>
      <c r="BI41" s="31" t="s">
        <v>1024</v>
      </c>
      <c r="BJ41" s="31"/>
      <c r="BK41" s="31"/>
      <c r="BR41" s="151" t="str">
        <f t="shared" ca="1" si="6"/>
        <v>E</v>
      </c>
      <c r="BS41" s="151" t="str">
        <f t="shared" ca="1" si="7"/>
        <v>U</v>
      </c>
      <c r="BT41" s="151" t="str">
        <f t="shared" ca="1" si="8"/>
        <v>E</v>
      </c>
      <c r="BU41" s="151" t="str">
        <f t="shared" si="9"/>
        <v>FP</v>
      </c>
      <c r="BV41" s="155">
        <f t="shared" ca="1" si="10"/>
        <v>4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str">
        <f t="shared" ca="1" si="30"/>
        <v>NO_VAC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>
        <f t="shared" ca="1" si="35"/>
        <v>12</v>
      </c>
    </row>
    <row r="42" spans="1:99" ht="27" customHeight="1" x14ac:dyDescent="0.25">
      <c r="A42" s="14">
        <v>33</v>
      </c>
      <c r="B42" s="33">
        <v>41992</v>
      </c>
      <c r="C42" s="32"/>
      <c r="D42" s="32"/>
      <c r="E42" s="32" t="s">
        <v>30</v>
      </c>
      <c r="F42" s="32" t="s">
        <v>33</v>
      </c>
      <c r="G42" s="32" t="s">
        <v>31</v>
      </c>
      <c r="H42" s="32"/>
      <c r="I42" s="31" t="s">
        <v>1015</v>
      </c>
      <c r="J42" s="31" t="s">
        <v>1016</v>
      </c>
      <c r="K42" s="31" t="s">
        <v>1017</v>
      </c>
      <c r="L42" s="31" t="s">
        <v>1018</v>
      </c>
      <c r="M42" s="32" t="s">
        <v>148</v>
      </c>
      <c r="N42" s="33">
        <v>40513</v>
      </c>
      <c r="O42" s="28">
        <f t="shared" ca="1" si="0"/>
        <v>4</v>
      </c>
      <c r="P42" s="28">
        <f t="shared" ca="1" si="1"/>
        <v>1</v>
      </c>
      <c r="Q42" s="28">
        <f t="shared" ca="1" si="2"/>
        <v>26</v>
      </c>
      <c r="R42" s="33">
        <v>40513</v>
      </c>
      <c r="S42" s="32"/>
      <c r="T42" s="33">
        <v>40513</v>
      </c>
      <c r="U42" s="32"/>
      <c r="V42" s="33">
        <v>40581</v>
      </c>
      <c r="W42" s="32"/>
      <c r="X42" s="33">
        <v>40694</v>
      </c>
      <c r="Y42" s="32"/>
      <c r="Z42" s="33">
        <v>40756</v>
      </c>
      <c r="AA42" s="32"/>
      <c r="AB42" s="33">
        <v>40581</v>
      </c>
      <c r="AC42" s="32"/>
      <c r="AD42" s="33">
        <v>40694</v>
      </c>
      <c r="AE42" s="32"/>
      <c r="AF42" s="33">
        <v>40756</v>
      </c>
      <c r="AG42" s="32"/>
      <c r="AH42" s="33">
        <v>40609</v>
      </c>
      <c r="AI42" s="32"/>
      <c r="AJ42" s="33">
        <v>40694</v>
      </c>
      <c r="AK42" s="32"/>
      <c r="AL42" s="33">
        <v>40787</v>
      </c>
      <c r="AM42" s="32"/>
      <c r="AN42" s="33"/>
      <c r="AO42" s="32"/>
      <c r="AP42" s="33"/>
      <c r="AQ42" s="32"/>
      <c r="AR42" s="33">
        <v>40609</v>
      </c>
      <c r="AS42" s="32"/>
      <c r="AT42" s="33">
        <v>40694</v>
      </c>
      <c r="AU42" s="32"/>
      <c r="AV42" s="33">
        <v>41574</v>
      </c>
      <c r="AW42" s="32"/>
      <c r="AX42" s="33">
        <v>40942</v>
      </c>
      <c r="AY42" s="32"/>
      <c r="AZ42" s="33">
        <v>41574</v>
      </c>
      <c r="BA42" s="32"/>
      <c r="BB42" s="33">
        <v>41574</v>
      </c>
      <c r="BC42" s="32"/>
      <c r="BD42" s="33"/>
      <c r="BE42" s="32"/>
      <c r="BF42" s="31" t="s">
        <v>1025</v>
      </c>
      <c r="BG42" s="31"/>
      <c r="BH42" s="31">
        <v>983631445</v>
      </c>
      <c r="BI42" s="31" t="s">
        <v>1024</v>
      </c>
      <c r="BJ42" s="31"/>
      <c r="BK42" s="31"/>
      <c r="BR42" s="151" t="str">
        <f t="shared" ca="1" si="6"/>
        <v>Y</v>
      </c>
      <c r="BS42" s="151" t="str">
        <f t="shared" ca="1" si="7"/>
        <v>V</v>
      </c>
      <c r="BT42" s="151" t="str">
        <f t="shared" ca="1" si="8"/>
        <v>Y</v>
      </c>
      <c r="BU42" s="151" t="str">
        <f t="shared" si="9"/>
        <v>ME</v>
      </c>
      <c r="BV42" s="155">
        <f t="shared" ca="1" si="10"/>
        <v>4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str">
        <f t="shared" ca="1" si="30"/>
        <v>NO_VAC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>
        <f t="shared" ca="1" si="35"/>
        <v>17</v>
      </c>
    </row>
    <row r="43" spans="1:99" ht="27" customHeight="1" x14ac:dyDescent="0.25">
      <c r="A43" s="14">
        <v>34</v>
      </c>
      <c r="B43" s="33">
        <v>41992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1019</v>
      </c>
      <c r="J43" s="31" t="s">
        <v>1020</v>
      </c>
      <c r="K43" s="31" t="s">
        <v>1021</v>
      </c>
      <c r="L43" s="31" t="s">
        <v>1022</v>
      </c>
      <c r="M43" s="32" t="s">
        <v>148</v>
      </c>
      <c r="N43" s="33">
        <v>40862</v>
      </c>
      <c r="O43" s="28">
        <f t="shared" ca="1" si="0"/>
        <v>3</v>
      </c>
      <c r="P43" s="28">
        <f t="shared" ca="1" si="1"/>
        <v>2</v>
      </c>
      <c r="Q43" s="28">
        <f t="shared" ca="1" si="2"/>
        <v>12</v>
      </c>
      <c r="R43" s="33">
        <v>40863</v>
      </c>
      <c r="S43" s="32"/>
      <c r="T43" s="33">
        <v>40863</v>
      </c>
      <c r="U43" s="32"/>
      <c r="V43" s="33">
        <v>40924</v>
      </c>
      <c r="W43" s="32"/>
      <c r="X43" s="33">
        <v>40984</v>
      </c>
      <c r="Y43" s="32"/>
      <c r="Z43" s="33">
        <v>41053</v>
      </c>
      <c r="AA43" s="32"/>
      <c r="AB43" s="33">
        <v>40924</v>
      </c>
      <c r="AC43" s="32"/>
      <c r="AD43" s="33">
        <v>40984</v>
      </c>
      <c r="AE43" s="32"/>
      <c r="AF43" s="33">
        <v>41053</v>
      </c>
      <c r="AG43" s="32"/>
      <c r="AH43" s="33">
        <v>40924</v>
      </c>
      <c r="AI43" s="32"/>
      <c r="AJ43" s="33">
        <v>40984</v>
      </c>
      <c r="AK43" s="32"/>
      <c r="AL43" s="33">
        <v>41107</v>
      </c>
      <c r="AM43" s="32"/>
      <c r="AN43" s="33">
        <v>41137</v>
      </c>
      <c r="AO43" s="32"/>
      <c r="AP43" s="33"/>
      <c r="AQ43" s="32">
        <v>14</v>
      </c>
      <c r="AR43" s="33">
        <v>40924</v>
      </c>
      <c r="AS43" s="32">
        <v>24</v>
      </c>
      <c r="AT43" s="33">
        <v>41053</v>
      </c>
      <c r="AU43" s="32"/>
      <c r="AV43" s="33">
        <v>41236</v>
      </c>
      <c r="AW43" s="32"/>
      <c r="AX43" s="33">
        <v>41236</v>
      </c>
      <c r="AY43" s="32"/>
      <c r="AZ43" s="33">
        <v>41716</v>
      </c>
      <c r="BA43" s="32"/>
      <c r="BB43" s="33">
        <v>41411</v>
      </c>
      <c r="BC43" s="32"/>
      <c r="BD43" s="33"/>
      <c r="BE43" s="32"/>
      <c r="BF43" s="31" t="s">
        <v>1025</v>
      </c>
      <c r="BG43" s="31"/>
      <c r="BH43" s="31">
        <v>983631445</v>
      </c>
      <c r="BI43" s="31" t="s">
        <v>1024</v>
      </c>
      <c r="BJ43" s="31"/>
      <c r="BK43" s="31"/>
      <c r="BR43" s="151" t="str">
        <f t="shared" ca="1" si="6"/>
        <v>X</v>
      </c>
      <c r="BS43" s="151" t="str">
        <f t="shared" ca="1" si="7"/>
        <v>P</v>
      </c>
      <c r="BT43" s="151" t="str">
        <f t="shared" ca="1" si="8"/>
        <v>X</v>
      </c>
      <c r="BU43" s="151" t="str">
        <f t="shared" si="9"/>
        <v>MP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18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/>
      <c r="D44" s="32"/>
      <c r="E44" s="32" t="s">
        <v>30</v>
      </c>
      <c r="F44" s="32" t="s">
        <v>34</v>
      </c>
      <c r="G44" s="32" t="s">
        <v>31</v>
      </c>
      <c r="H44" s="32"/>
      <c r="I44" s="31" t="s">
        <v>1026</v>
      </c>
      <c r="J44" s="31" t="s">
        <v>1027</v>
      </c>
      <c r="K44" s="31" t="s">
        <v>1028</v>
      </c>
      <c r="L44" s="31" t="s">
        <v>1010</v>
      </c>
      <c r="M44" s="32" t="s">
        <v>148</v>
      </c>
      <c r="N44" s="33">
        <v>40715</v>
      </c>
      <c r="O44" s="28">
        <f t="shared" ca="1" si="0"/>
        <v>3</v>
      </c>
      <c r="P44" s="28">
        <f t="shared" ca="1" si="1"/>
        <v>7</v>
      </c>
      <c r="Q44" s="28">
        <f t="shared" ca="1" si="2"/>
        <v>6</v>
      </c>
      <c r="R44" s="33">
        <v>40721</v>
      </c>
      <c r="S44" s="32"/>
      <c r="T44" s="33"/>
      <c r="U44" s="32">
        <v>9</v>
      </c>
      <c r="V44" s="33">
        <v>40776</v>
      </c>
      <c r="W44" s="32"/>
      <c r="X44" s="33">
        <v>40841</v>
      </c>
      <c r="Y44" s="32"/>
      <c r="Z44" s="33">
        <v>40904</v>
      </c>
      <c r="AA44" s="32"/>
      <c r="AB44" s="33">
        <v>40776</v>
      </c>
      <c r="AC44" s="32"/>
      <c r="AD44" s="33">
        <v>40841</v>
      </c>
      <c r="AE44" s="32"/>
      <c r="AF44" s="33">
        <v>40904</v>
      </c>
      <c r="AG44" s="32"/>
      <c r="AH44" s="33">
        <v>40779</v>
      </c>
      <c r="AI44" s="32"/>
      <c r="AJ44" s="33">
        <v>40844</v>
      </c>
      <c r="AK44" s="32"/>
      <c r="AL44" s="33">
        <v>40935</v>
      </c>
      <c r="AM44" s="32"/>
      <c r="AN44" s="33">
        <v>41016</v>
      </c>
      <c r="AO44" s="32"/>
      <c r="AP44" s="33"/>
      <c r="AQ44" s="32"/>
      <c r="AR44" s="33">
        <v>40779</v>
      </c>
      <c r="AS44" s="32"/>
      <c r="AT44" s="33">
        <v>40844</v>
      </c>
      <c r="AU44" s="32"/>
      <c r="AV44" s="33">
        <v>41132</v>
      </c>
      <c r="AW44" s="32"/>
      <c r="AX44" s="33">
        <v>41106</v>
      </c>
      <c r="AY44" s="32"/>
      <c r="AZ44" s="33"/>
      <c r="BA44" s="32">
        <v>9</v>
      </c>
      <c r="BB44" s="33">
        <v>41194</v>
      </c>
      <c r="BC44" s="32"/>
      <c r="BD44" s="33"/>
      <c r="BE44" s="32"/>
      <c r="BF44" s="31" t="s">
        <v>1025</v>
      </c>
      <c r="BG44" s="31"/>
      <c r="BH44" s="31">
        <v>983631445</v>
      </c>
      <c r="BI44" s="31" t="s">
        <v>1024</v>
      </c>
      <c r="BJ44" s="31"/>
      <c r="BK44" s="31"/>
      <c r="BR44" s="151" t="str">
        <f t="shared" ca="1" si="6"/>
        <v>X</v>
      </c>
      <c r="BS44" s="151" t="str">
        <f t="shared" ca="1" si="7"/>
        <v>R</v>
      </c>
      <c r="BT44" s="151" t="str">
        <f t="shared" ca="1" si="8"/>
        <v>X</v>
      </c>
      <c r="BU44" s="151" t="str">
        <f t="shared" si="9"/>
        <v>MV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16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/>
      <c r="D45" s="32"/>
      <c r="E45" s="32" t="s">
        <v>30</v>
      </c>
      <c r="F45" s="32" t="s">
        <v>156</v>
      </c>
      <c r="G45" s="32" t="s">
        <v>31</v>
      </c>
      <c r="H45" s="32"/>
      <c r="I45" s="31" t="s">
        <v>1029</v>
      </c>
      <c r="J45" s="31" t="s">
        <v>1030</v>
      </c>
      <c r="K45" s="31" t="s">
        <v>1031</v>
      </c>
      <c r="L45" s="31" t="s">
        <v>1010</v>
      </c>
      <c r="M45" s="32" t="s">
        <v>148</v>
      </c>
      <c r="N45" s="33">
        <v>40655</v>
      </c>
      <c r="O45" s="28">
        <f t="shared" ca="1" si="0"/>
        <v>3</v>
      </c>
      <c r="P45" s="28">
        <f t="shared" ca="1" si="1"/>
        <v>9</v>
      </c>
      <c r="Q45" s="28">
        <f t="shared" ca="1" si="2"/>
        <v>5</v>
      </c>
      <c r="R45" s="33">
        <v>40655</v>
      </c>
      <c r="S45" s="32"/>
      <c r="T45" s="33">
        <v>40655</v>
      </c>
      <c r="U45" s="32"/>
      <c r="V45" s="33">
        <v>40721</v>
      </c>
      <c r="W45" s="32"/>
      <c r="X45" s="33">
        <v>40792</v>
      </c>
      <c r="Y45" s="32"/>
      <c r="Z45" s="33">
        <v>40854</v>
      </c>
      <c r="AA45" s="32"/>
      <c r="AB45" s="33">
        <v>40721</v>
      </c>
      <c r="AC45" s="32"/>
      <c r="AD45" s="33">
        <v>40792</v>
      </c>
      <c r="AE45" s="32"/>
      <c r="AF45" s="33">
        <v>40854</v>
      </c>
      <c r="AG45" s="32"/>
      <c r="AH45" s="33">
        <v>40721</v>
      </c>
      <c r="AI45" s="32"/>
      <c r="AJ45" s="33">
        <v>40792</v>
      </c>
      <c r="AK45" s="32"/>
      <c r="AL45" s="33">
        <v>41117</v>
      </c>
      <c r="AM45" s="32"/>
      <c r="AN45" s="33">
        <v>41149</v>
      </c>
      <c r="AO45" s="32"/>
      <c r="AP45" s="33"/>
      <c r="AQ45" s="32"/>
      <c r="AR45" s="33">
        <v>40721</v>
      </c>
      <c r="AS45" s="32"/>
      <c r="AT45" s="33">
        <v>40792</v>
      </c>
      <c r="AU45" s="32"/>
      <c r="AV45" s="33">
        <v>41026</v>
      </c>
      <c r="AW45" s="32"/>
      <c r="AX45" s="33">
        <v>41026</v>
      </c>
      <c r="AY45" s="32"/>
      <c r="AZ45" s="33"/>
      <c r="BA45" s="32">
        <v>16</v>
      </c>
      <c r="BB45" s="33">
        <v>41456</v>
      </c>
      <c r="BC45" s="32"/>
      <c r="BD45" s="33"/>
      <c r="BE45" s="32"/>
      <c r="BF45" s="31" t="s">
        <v>1025</v>
      </c>
      <c r="BG45" s="31"/>
      <c r="BH45" s="31">
        <v>983631445</v>
      </c>
      <c r="BI45" s="31" t="s">
        <v>1024</v>
      </c>
      <c r="BJ45" s="31"/>
      <c r="BK45" s="31"/>
      <c r="BR45" s="151" t="str">
        <f t="shared" ca="1" si="6"/>
        <v>X</v>
      </c>
      <c r="BS45" s="151" t="str">
        <f t="shared" ca="1" si="7"/>
        <v>P</v>
      </c>
      <c r="BT45" s="151" t="str">
        <f t="shared" ca="1" si="8"/>
        <v>X</v>
      </c>
      <c r="BU45" s="151" t="str">
        <f t="shared" si="9"/>
        <v>MP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17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/>
      <c r="D46" s="32"/>
      <c r="E46" s="32" t="s">
        <v>30</v>
      </c>
      <c r="F46" s="32" t="s">
        <v>156</v>
      </c>
      <c r="G46" s="32" t="s">
        <v>31</v>
      </c>
      <c r="H46" s="32"/>
      <c r="I46" s="31" t="s">
        <v>1032</v>
      </c>
      <c r="J46" s="31" t="s">
        <v>1033</v>
      </c>
      <c r="K46" s="31" t="s">
        <v>1034</v>
      </c>
      <c r="L46" s="31"/>
      <c r="M46" s="32" t="s">
        <v>147</v>
      </c>
      <c r="N46" s="33">
        <v>40792</v>
      </c>
      <c r="O46" s="28">
        <f t="shared" ca="1" si="0"/>
        <v>3</v>
      </c>
      <c r="P46" s="28">
        <f t="shared" ca="1" si="1"/>
        <v>4</v>
      </c>
      <c r="Q46" s="28">
        <f t="shared" ca="1" si="2"/>
        <v>21</v>
      </c>
      <c r="R46" s="33">
        <v>40794</v>
      </c>
      <c r="S46" s="32"/>
      <c r="T46" s="33">
        <v>40794</v>
      </c>
      <c r="U46" s="32"/>
      <c r="V46" s="33">
        <v>40855</v>
      </c>
      <c r="W46" s="32"/>
      <c r="X46" s="33">
        <v>40917</v>
      </c>
      <c r="Y46" s="32"/>
      <c r="Z46" s="33">
        <v>40980</v>
      </c>
      <c r="AA46" s="32"/>
      <c r="AB46" s="33">
        <v>40855</v>
      </c>
      <c r="AC46" s="32"/>
      <c r="AD46" s="33">
        <v>40917</v>
      </c>
      <c r="AE46" s="32"/>
      <c r="AF46" s="33">
        <v>40980</v>
      </c>
      <c r="AG46" s="32"/>
      <c r="AH46" s="33">
        <v>40855</v>
      </c>
      <c r="AI46" s="32"/>
      <c r="AJ46" s="33">
        <v>40917</v>
      </c>
      <c r="AK46" s="32"/>
      <c r="AL46" s="33">
        <v>41029</v>
      </c>
      <c r="AM46" s="32"/>
      <c r="AN46" s="33">
        <v>41061</v>
      </c>
      <c r="AO46" s="32"/>
      <c r="AP46" s="33">
        <v>41401</v>
      </c>
      <c r="AQ46" s="32"/>
      <c r="AR46" s="33">
        <v>40855</v>
      </c>
      <c r="AS46" s="32"/>
      <c r="AT46" s="33">
        <v>40917</v>
      </c>
      <c r="AU46" s="32"/>
      <c r="AV46" s="33">
        <v>41233</v>
      </c>
      <c r="AW46" s="32"/>
      <c r="AX46" s="33">
        <v>41201</v>
      </c>
      <c r="AY46" s="32"/>
      <c r="AZ46" s="33">
        <v>41621</v>
      </c>
      <c r="BA46" s="32"/>
      <c r="BB46" s="33">
        <v>41354</v>
      </c>
      <c r="BC46" s="32"/>
      <c r="BD46" s="33"/>
      <c r="BE46" s="32"/>
      <c r="BF46" s="31" t="s">
        <v>1025</v>
      </c>
      <c r="BG46" s="31"/>
      <c r="BH46" s="31">
        <v>983631445</v>
      </c>
      <c r="BI46" s="31" t="s">
        <v>1024</v>
      </c>
      <c r="BJ46" s="31"/>
      <c r="BK46" s="31"/>
      <c r="BR46" s="151" t="str">
        <f t="shared" ca="1" si="6"/>
        <v>D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FP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19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/>
      <c r="D47" s="32"/>
      <c r="E47" s="32" t="s">
        <v>30</v>
      </c>
      <c r="F47" s="32" t="s">
        <v>33</v>
      </c>
      <c r="G47" s="32" t="s">
        <v>31</v>
      </c>
      <c r="H47" s="32"/>
      <c r="I47" s="31" t="s">
        <v>1035</v>
      </c>
      <c r="J47" s="31" t="s">
        <v>1036</v>
      </c>
      <c r="K47" s="31" t="s">
        <v>1037</v>
      </c>
      <c r="L47" s="31" t="s">
        <v>1010</v>
      </c>
      <c r="M47" s="32" t="s">
        <v>147</v>
      </c>
      <c r="N47" s="33">
        <v>40739</v>
      </c>
      <c r="O47" s="28">
        <f t="shared" ca="1" si="0"/>
        <v>3</v>
      </c>
      <c r="P47" s="28">
        <f t="shared" ca="1" si="1"/>
        <v>6</v>
      </c>
      <c r="Q47" s="28">
        <f t="shared" ca="1" si="2"/>
        <v>12</v>
      </c>
      <c r="R47" s="33">
        <v>40742</v>
      </c>
      <c r="S47" s="32"/>
      <c r="T47" s="33">
        <v>40739</v>
      </c>
      <c r="U47" s="32"/>
      <c r="V47" s="33">
        <v>40807</v>
      </c>
      <c r="W47" s="32"/>
      <c r="X47" s="33">
        <v>40882</v>
      </c>
      <c r="Y47" s="32"/>
      <c r="Z47" s="33">
        <v>40975</v>
      </c>
      <c r="AA47" s="32"/>
      <c r="AB47" s="33">
        <v>40807</v>
      </c>
      <c r="AC47" s="32"/>
      <c r="AD47" s="33">
        <v>40882</v>
      </c>
      <c r="AE47" s="32"/>
      <c r="AF47" s="33">
        <v>40975</v>
      </c>
      <c r="AG47" s="32"/>
      <c r="AH47" s="33">
        <v>40807</v>
      </c>
      <c r="AI47" s="32"/>
      <c r="AJ47" s="33">
        <v>40882</v>
      </c>
      <c r="AK47" s="32"/>
      <c r="AL47" s="33">
        <v>41165</v>
      </c>
      <c r="AM47" s="32"/>
      <c r="AN47" s="33"/>
      <c r="AO47" s="32">
        <v>9</v>
      </c>
      <c r="AP47" s="33"/>
      <c r="AQ47" s="32"/>
      <c r="AR47" s="33">
        <v>40849</v>
      </c>
      <c r="AS47" s="32">
        <v>5</v>
      </c>
      <c r="AT47" s="33">
        <v>40913</v>
      </c>
      <c r="AU47" s="32"/>
      <c r="AV47" s="33">
        <v>41165</v>
      </c>
      <c r="AW47" s="32"/>
      <c r="AX47" s="33">
        <v>41165</v>
      </c>
      <c r="AY47" s="32"/>
      <c r="AZ47" s="33"/>
      <c r="BA47" s="32">
        <v>14</v>
      </c>
      <c r="BB47" s="33"/>
      <c r="BC47" s="32">
        <v>14</v>
      </c>
      <c r="BD47" s="33"/>
      <c r="BE47" s="32"/>
      <c r="BF47" s="31" t="s">
        <v>1025</v>
      </c>
      <c r="BG47" s="31"/>
      <c r="BH47" s="31">
        <v>983631445</v>
      </c>
      <c r="BI47" s="31" t="s">
        <v>1024</v>
      </c>
      <c r="BJ47" s="31"/>
      <c r="BK47" s="31"/>
      <c r="BR47" s="151" t="str">
        <f t="shared" ca="1" si="6"/>
        <v>D</v>
      </c>
      <c r="BS47" s="151" t="str">
        <f t="shared" ca="1" si="7"/>
        <v>Q</v>
      </c>
      <c r="BT47" s="151" t="str">
        <f t="shared" ca="1" si="8"/>
        <v>X</v>
      </c>
      <c r="BU47" s="151" t="str">
        <f t="shared" si="9"/>
        <v>FE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15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/>
      <c r="D48" s="32"/>
      <c r="E48" s="32" t="s">
        <v>30</v>
      </c>
      <c r="F48" s="32" t="s">
        <v>33</v>
      </c>
      <c r="G48" s="32" t="s">
        <v>31</v>
      </c>
      <c r="H48" s="32"/>
      <c r="I48" s="31" t="s">
        <v>1038</v>
      </c>
      <c r="J48" s="31" t="s">
        <v>1039</v>
      </c>
      <c r="K48" s="31" t="s">
        <v>1037</v>
      </c>
      <c r="L48" s="31" t="s">
        <v>1010</v>
      </c>
      <c r="M48" s="32" t="s">
        <v>147</v>
      </c>
      <c r="N48" s="33">
        <v>40707</v>
      </c>
      <c r="O48" s="28">
        <f t="shared" ca="1" si="0"/>
        <v>3</v>
      </c>
      <c r="P48" s="28">
        <f t="shared" ca="1" si="1"/>
        <v>7</v>
      </c>
      <c r="Q48" s="28">
        <f t="shared" ca="1" si="2"/>
        <v>14</v>
      </c>
      <c r="R48" s="33">
        <v>40709</v>
      </c>
      <c r="S48" s="32"/>
      <c r="T48" s="33">
        <v>40709</v>
      </c>
      <c r="U48" s="32"/>
      <c r="V48" s="33">
        <v>40772</v>
      </c>
      <c r="W48" s="32"/>
      <c r="X48" s="33">
        <v>40842</v>
      </c>
      <c r="Y48" s="32"/>
      <c r="Z48" s="33">
        <v>40907</v>
      </c>
      <c r="AA48" s="32"/>
      <c r="AB48" s="33">
        <v>40772</v>
      </c>
      <c r="AC48" s="32"/>
      <c r="AD48" s="33">
        <v>40842</v>
      </c>
      <c r="AE48" s="32"/>
      <c r="AF48" s="33">
        <v>40907</v>
      </c>
      <c r="AG48" s="32"/>
      <c r="AH48" s="33">
        <v>40772</v>
      </c>
      <c r="AI48" s="32"/>
      <c r="AJ48" s="33">
        <v>40842</v>
      </c>
      <c r="AK48" s="32"/>
      <c r="AL48" s="33"/>
      <c r="AM48" s="32">
        <v>14</v>
      </c>
      <c r="AN48" s="33"/>
      <c r="AO48" s="32"/>
      <c r="AP48" s="33"/>
      <c r="AQ48" s="32"/>
      <c r="AR48" s="33">
        <v>40779</v>
      </c>
      <c r="AS48" s="32"/>
      <c r="AT48" s="33">
        <v>40842</v>
      </c>
      <c r="AU48" s="32"/>
      <c r="AV48" s="33">
        <v>41197</v>
      </c>
      <c r="AW48" s="32"/>
      <c r="AX48" s="33">
        <v>41204</v>
      </c>
      <c r="AY48" s="32"/>
      <c r="AZ48" s="33"/>
      <c r="BA48" s="32">
        <v>9</v>
      </c>
      <c r="BB48" s="33">
        <v>41563</v>
      </c>
      <c r="BC48" s="32"/>
      <c r="BD48" s="33"/>
      <c r="BE48" s="32"/>
      <c r="BF48" s="31" t="s">
        <v>1025</v>
      </c>
      <c r="BG48" s="31"/>
      <c r="BH48" s="31">
        <v>983631445</v>
      </c>
      <c r="BI48" s="31" t="s">
        <v>1024</v>
      </c>
      <c r="BJ48" s="31"/>
      <c r="BK48" s="31"/>
      <c r="BR48" s="151" t="str">
        <f t="shared" ca="1" si="6"/>
        <v>D</v>
      </c>
      <c r="BS48" s="151" t="str">
        <f t="shared" ca="1" si="7"/>
        <v>Q</v>
      </c>
      <c r="BT48" s="151" t="str">
        <f t="shared" ca="1" si="8"/>
        <v>X</v>
      </c>
      <c r="BU48" s="151" t="str">
        <f t="shared" si="9"/>
        <v>FE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15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/>
      <c r="D49" s="32"/>
      <c r="E49" s="32" t="s">
        <v>30</v>
      </c>
      <c r="F49" s="32" t="s">
        <v>33</v>
      </c>
      <c r="G49" s="32" t="s">
        <v>31</v>
      </c>
      <c r="H49" s="32"/>
      <c r="I49" s="31" t="s">
        <v>1040</v>
      </c>
      <c r="J49" s="31" t="s">
        <v>1041</v>
      </c>
      <c r="K49" s="31" t="s">
        <v>1042</v>
      </c>
      <c r="L49" s="31"/>
      <c r="M49" s="32" t="s">
        <v>148</v>
      </c>
      <c r="N49" s="33">
        <v>41132</v>
      </c>
      <c r="O49" s="28">
        <f t="shared" ca="1" si="0"/>
        <v>2</v>
      </c>
      <c r="P49" s="28">
        <f t="shared" ca="1" si="1"/>
        <v>5</v>
      </c>
      <c r="Q49" s="28">
        <f t="shared" ca="1" si="2"/>
        <v>16</v>
      </c>
      <c r="R49" s="33">
        <v>41133</v>
      </c>
      <c r="S49" s="32"/>
      <c r="T49" s="33">
        <v>41133</v>
      </c>
      <c r="U49" s="32"/>
      <c r="V49" s="33">
        <v>41196</v>
      </c>
      <c r="W49" s="32"/>
      <c r="X49" s="33">
        <v>41257</v>
      </c>
      <c r="Y49" s="32"/>
      <c r="Z49" s="33">
        <v>41325</v>
      </c>
      <c r="AA49" s="32"/>
      <c r="AB49" s="33">
        <v>41196</v>
      </c>
      <c r="AC49" s="32"/>
      <c r="AD49" s="33">
        <v>41257</v>
      </c>
      <c r="AE49" s="32"/>
      <c r="AF49" s="33">
        <v>41325</v>
      </c>
      <c r="AG49" s="32"/>
      <c r="AH49" s="33">
        <v>41196</v>
      </c>
      <c r="AI49" s="32"/>
      <c r="AJ49" s="33">
        <v>41257</v>
      </c>
      <c r="AK49" s="32"/>
      <c r="AL49" s="33"/>
      <c r="AM49" s="32">
        <v>9</v>
      </c>
      <c r="AN49" s="33"/>
      <c r="AO49" s="32"/>
      <c r="AP49" s="33">
        <v>41497</v>
      </c>
      <c r="AQ49" s="32"/>
      <c r="AR49" s="33">
        <v>41196</v>
      </c>
      <c r="AS49" s="32"/>
      <c r="AT49" s="33">
        <v>41257</v>
      </c>
      <c r="AU49" s="32"/>
      <c r="AV49" s="33">
        <v>41534</v>
      </c>
      <c r="AW49" s="32"/>
      <c r="AX49" s="33">
        <v>41497</v>
      </c>
      <c r="AY49" s="32">
        <v>20</v>
      </c>
      <c r="AZ49" s="33">
        <v>41810</v>
      </c>
      <c r="BA49" s="32"/>
      <c r="BB49" s="33">
        <v>41810</v>
      </c>
      <c r="BC49" s="32"/>
      <c r="BD49" s="33"/>
      <c r="BE49" s="32"/>
      <c r="BF49" s="31" t="s">
        <v>1025</v>
      </c>
      <c r="BG49" s="31"/>
      <c r="BH49" s="31">
        <v>983631445</v>
      </c>
      <c r="BI49" s="31" t="s">
        <v>1024</v>
      </c>
      <c r="BJ49" s="31"/>
      <c r="BK49" s="31"/>
      <c r="BR49" s="151" t="str">
        <f t="shared" ca="1" si="6"/>
        <v>W</v>
      </c>
      <c r="BS49" s="151" t="str">
        <f t="shared" ca="1" si="7"/>
        <v>L</v>
      </c>
      <c r="BT49" s="151" t="str">
        <f t="shared" ca="1" si="8"/>
        <v>W</v>
      </c>
      <c r="BU49" s="151" t="str">
        <f t="shared" si="9"/>
        <v>ME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17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/>
      <c r="D50" s="32"/>
      <c r="E50" s="32" t="s">
        <v>30</v>
      </c>
      <c r="F50" s="32" t="s">
        <v>33</v>
      </c>
      <c r="G50" s="32" t="s">
        <v>31</v>
      </c>
      <c r="H50" s="32"/>
      <c r="I50" s="31" t="s">
        <v>1043</v>
      </c>
      <c r="J50" s="31" t="s">
        <v>1044</v>
      </c>
      <c r="K50" s="31" t="s">
        <v>1045</v>
      </c>
      <c r="L50" s="31" t="s">
        <v>1010</v>
      </c>
      <c r="M50" s="32" t="s">
        <v>148</v>
      </c>
      <c r="N50" s="33">
        <v>41198</v>
      </c>
      <c r="O50" s="28">
        <f t="shared" ca="1" si="0"/>
        <v>2</v>
      </c>
      <c r="P50" s="28">
        <f t="shared" ca="1" si="1"/>
        <v>3</v>
      </c>
      <c r="Q50" s="28">
        <f t="shared" ca="1" si="2"/>
        <v>11</v>
      </c>
      <c r="R50" s="33">
        <v>41199</v>
      </c>
      <c r="S50" s="32"/>
      <c r="T50" s="33">
        <v>41199</v>
      </c>
      <c r="U50" s="32"/>
      <c r="V50" s="33">
        <v>41262</v>
      </c>
      <c r="W50" s="32"/>
      <c r="X50" s="33">
        <v>41325</v>
      </c>
      <c r="Y50" s="32"/>
      <c r="Z50" s="33">
        <v>41607</v>
      </c>
      <c r="AA50" s="32"/>
      <c r="AB50" s="33">
        <v>41262</v>
      </c>
      <c r="AC50" s="32"/>
      <c r="AD50" s="33">
        <v>41325</v>
      </c>
      <c r="AE50" s="32"/>
      <c r="AF50" s="33">
        <v>41407</v>
      </c>
      <c r="AG50" s="32"/>
      <c r="AH50" s="33">
        <v>41262</v>
      </c>
      <c r="AI50" s="32"/>
      <c r="AJ50" s="33">
        <v>41325</v>
      </c>
      <c r="AK50" s="32"/>
      <c r="AL50" s="33">
        <v>41452</v>
      </c>
      <c r="AM50" s="32"/>
      <c r="AN50" s="33">
        <v>41607</v>
      </c>
      <c r="AO50" s="32"/>
      <c r="AP50" s="33"/>
      <c r="AQ50" s="32">
        <v>9</v>
      </c>
      <c r="AR50" s="33">
        <v>41262</v>
      </c>
      <c r="AS50" s="32"/>
      <c r="AT50" s="33">
        <v>41325</v>
      </c>
      <c r="AU50" s="32"/>
      <c r="AV50" s="33">
        <v>41572</v>
      </c>
      <c r="AW50" s="32"/>
      <c r="AX50" s="33">
        <v>41572</v>
      </c>
      <c r="AY50" s="32"/>
      <c r="AZ50" s="33">
        <v>41863</v>
      </c>
      <c r="BA50" s="32"/>
      <c r="BB50" s="33">
        <v>41863</v>
      </c>
      <c r="BC50" s="32"/>
      <c r="BD50" s="33"/>
      <c r="BE50" s="32"/>
      <c r="BF50" s="31" t="s">
        <v>1025</v>
      </c>
      <c r="BG50" s="31"/>
      <c r="BH50" s="31">
        <v>983631445</v>
      </c>
      <c r="BI50" s="31" t="s">
        <v>1024</v>
      </c>
      <c r="BJ50" s="31"/>
      <c r="BK50" s="31"/>
      <c r="BR50" s="151" t="str">
        <f t="shared" ca="1" si="6"/>
        <v>W</v>
      </c>
      <c r="BS50" s="151" t="str">
        <f t="shared" ca="1" si="7"/>
        <v>L</v>
      </c>
      <c r="BT50" s="151" t="str">
        <f t="shared" ca="1" si="8"/>
        <v>W</v>
      </c>
      <c r="BU50" s="151" t="str">
        <f t="shared" si="9"/>
        <v>ME</v>
      </c>
      <c r="BV50" s="155">
        <f t="shared" ca="1" si="10"/>
        <v>2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>
        <f t="shared" ca="1" si="33"/>
        <v>18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/>
      <c r="D51" s="32"/>
      <c r="E51" s="32" t="s">
        <v>30</v>
      </c>
      <c r="F51" s="32" t="s">
        <v>33</v>
      </c>
      <c r="G51" s="32" t="s">
        <v>31</v>
      </c>
      <c r="H51" s="32"/>
      <c r="I51" s="31" t="s">
        <v>1046</v>
      </c>
      <c r="J51" s="31" t="s">
        <v>1008</v>
      </c>
      <c r="K51" s="31" t="s">
        <v>1047</v>
      </c>
      <c r="L51" s="31"/>
      <c r="M51" s="32" t="s">
        <v>147</v>
      </c>
      <c r="N51" s="33">
        <v>40934</v>
      </c>
      <c r="O51" s="28">
        <f t="shared" ca="1" si="0"/>
        <v>3</v>
      </c>
      <c r="P51" s="28">
        <f t="shared" ca="1" si="1"/>
        <v>0</v>
      </c>
      <c r="Q51" s="28">
        <f t="shared" ca="1" si="2"/>
        <v>1</v>
      </c>
      <c r="R51" s="33">
        <v>40956</v>
      </c>
      <c r="S51" s="32"/>
      <c r="T51" s="33">
        <v>40934</v>
      </c>
      <c r="U51" s="32"/>
      <c r="V51" s="33">
        <v>41033</v>
      </c>
      <c r="W51" s="32"/>
      <c r="X51" s="33">
        <v>41094</v>
      </c>
      <c r="Y51" s="32"/>
      <c r="Z51" s="33">
        <v>41186</v>
      </c>
      <c r="AA51" s="32"/>
      <c r="AB51" s="33">
        <v>41033</v>
      </c>
      <c r="AC51" s="32"/>
      <c r="AD51" s="33">
        <v>41094</v>
      </c>
      <c r="AE51" s="32"/>
      <c r="AF51" s="33">
        <v>41156</v>
      </c>
      <c r="AG51" s="32"/>
      <c r="AH51" s="33">
        <v>41033</v>
      </c>
      <c r="AI51" s="32"/>
      <c r="AJ51" s="33"/>
      <c r="AK51" s="32">
        <v>7</v>
      </c>
      <c r="AL51" s="33">
        <v>41186</v>
      </c>
      <c r="AM51" s="32"/>
      <c r="AN51" s="33">
        <v>41225</v>
      </c>
      <c r="AO51" s="32"/>
      <c r="AP51" s="33">
        <v>41908</v>
      </c>
      <c r="AQ51" s="32"/>
      <c r="AR51" s="33">
        <v>41033</v>
      </c>
      <c r="AS51" s="32"/>
      <c r="AT51" s="33">
        <v>41094</v>
      </c>
      <c r="AU51" s="32"/>
      <c r="AV51" s="33">
        <v>41304</v>
      </c>
      <c r="AW51" s="32"/>
      <c r="AX51" s="33">
        <v>41304</v>
      </c>
      <c r="AY51" s="32"/>
      <c r="AZ51" s="33">
        <v>41674</v>
      </c>
      <c r="BA51" s="32"/>
      <c r="BB51" s="33">
        <v>41569</v>
      </c>
      <c r="BC51" s="32"/>
      <c r="BD51" s="33"/>
      <c r="BE51" s="32"/>
      <c r="BF51" s="31" t="s">
        <v>1025</v>
      </c>
      <c r="BG51" s="31"/>
      <c r="BH51" s="31">
        <v>983631445</v>
      </c>
      <c r="BI51" s="31" t="s">
        <v>1024</v>
      </c>
      <c r="BJ51" s="31"/>
      <c r="BK51" s="31"/>
      <c r="BR51" s="151" t="str">
        <f t="shared" ca="1" si="6"/>
        <v>D</v>
      </c>
      <c r="BS51" s="151" t="str">
        <f t="shared" ca="1" si="7"/>
        <v>Q</v>
      </c>
      <c r="BT51" s="151" t="str">
        <f t="shared" ca="1" si="8"/>
        <v>X</v>
      </c>
      <c r="BU51" s="151" t="str">
        <f t="shared" si="9"/>
        <v>FE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18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/>
      <c r="D52" s="32"/>
      <c r="E52" s="32" t="s">
        <v>30</v>
      </c>
      <c r="F52" s="32" t="s">
        <v>33</v>
      </c>
      <c r="G52" s="32" t="s">
        <v>31</v>
      </c>
      <c r="H52" s="32"/>
      <c r="I52" s="31" t="s">
        <v>1048</v>
      </c>
      <c r="J52" s="31" t="s">
        <v>1049</v>
      </c>
      <c r="K52" s="31" t="s">
        <v>1031</v>
      </c>
      <c r="L52" s="31" t="s">
        <v>1050</v>
      </c>
      <c r="M52" s="32" t="s">
        <v>147</v>
      </c>
      <c r="N52" s="33">
        <v>41206</v>
      </c>
      <c r="O52" s="28">
        <f t="shared" ca="1" si="0"/>
        <v>2</v>
      </c>
      <c r="P52" s="28">
        <f t="shared" ca="1" si="1"/>
        <v>3</v>
      </c>
      <c r="Q52" s="28">
        <f t="shared" ca="1" si="2"/>
        <v>3</v>
      </c>
      <c r="R52" s="33">
        <v>41207</v>
      </c>
      <c r="S52" s="32"/>
      <c r="T52" s="33">
        <v>41207</v>
      </c>
      <c r="U52" s="32"/>
      <c r="V52" s="33">
        <v>41270</v>
      </c>
      <c r="W52" s="32"/>
      <c r="X52" s="33">
        <v>41332</v>
      </c>
      <c r="Y52" s="32"/>
      <c r="Z52" s="33">
        <v>41527</v>
      </c>
      <c r="AA52" s="32"/>
      <c r="AB52" s="33">
        <v>41270</v>
      </c>
      <c r="AC52" s="32"/>
      <c r="AD52" s="33">
        <v>41332</v>
      </c>
      <c r="AE52" s="32"/>
      <c r="AF52" s="33">
        <v>41429</v>
      </c>
      <c r="AG52" s="32"/>
      <c r="AH52" s="33">
        <v>41270</v>
      </c>
      <c r="AI52" s="32"/>
      <c r="AJ52" s="33">
        <v>41332</v>
      </c>
      <c r="AK52" s="32"/>
      <c r="AL52" s="33">
        <v>41460</v>
      </c>
      <c r="AM52" s="32"/>
      <c r="AN52" s="33">
        <v>41527</v>
      </c>
      <c r="AO52" s="32"/>
      <c r="AP52" s="33">
        <v>41940</v>
      </c>
      <c r="AQ52" s="32"/>
      <c r="AR52" s="33">
        <v>41270</v>
      </c>
      <c r="AS52" s="32"/>
      <c r="AT52" s="33">
        <v>41332</v>
      </c>
      <c r="AU52" s="32"/>
      <c r="AV52" s="33">
        <v>41577</v>
      </c>
      <c r="AW52" s="32"/>
      <c r="AX52" s="33">
        <v>41577</v>
      </c>
      <c r="AY52" s="32"/>
      <c r="AZ52" s="33"/>
      <c r="BA52" s="32">
        <v>4</v>
      </c>
      <c r="BB52" s="33">
        <v>41764</v>
      </c>
      <c r="BC52" s="32"/>
      <c r="BD52" s="33"/>
      <c r="BE52" s="32"/>
      <c r="BF52" s="31" t="s">
        <v>1025</v>
      </c>
      <c r="BG52" s="31"/>
      <c r="BH52" s="31">
        <v>983631445</v>
      </c>
      <c r="BI52" s="31" t="s">
        <v>1024</v>
      </c>
      <c r="BJ52" s="31"/>
      <c r="BK52" s="31"/>
      <c r="BR52" s="151" t="str">
        <f t="shared" ca="1" si="6"/>
        <v>C</v>
      </c>
      <c r="BS52" s="151" t="str">
        <f t="shared" ca="1" si="7"/>
        <v>L</v>
      </c>
      <c r="BT52" s="151" t="str">
        <f t="shared" ca="1" si="8"/>
        <v>W</v>
      </c>
      <c r="BU52" s="151" t="str">
        <f t="shared" si="9"/>
        <v>FE</v>
      </c>
      <c r="BV52" s="155">
        <f t="shared" ca="1" si="10"/>
        <v>2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>
        <f t="shared" ca="1" si="33"/>
        <v>18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41992</v>
      </c>
      <c r="C53" s="32"/>
      <c r="D53" s="32"/>
      <c r="E53" s="32" t="s">
        <v>30</v>
      </c>
      <c r="F53" s="32" t="s">
        <v>156</v>
      </c>
      <c r="G53" s="32" t="s">
        <v>30</v>
      </c>
      <c r="H53" s="32"/>
      <c r="I53" s="31" t="s">
        <v>1051</v>
      </c>
      <c r="J53" s="31" t="s">
        <v>1052</v>
      </c>
      <c r="K53" s="31" t="s">
        <v>1031</v>
      </c>
      <c r="L53" s="31" t="s">
        <v>1050</v>
      </c>
      <c r="M53" s="32" t="s">
        <v>148</v>
      </c>
      <c r="N53" s="33">
        <v>41150</v>
      </c>
      <c r="O53" s="28">
        <f t="shared" ca="1" si="0"/>
        <v>2</v>
      </c>
      <c r="P53" s="28">
        <f t="shared" ca="1" si="1"/>
        <v>4</v>
      </c>
      <c r="Q53" s="28">
        <f t="shared" ca="1" si="2"/>
        <v>29</v>
      </c>
      <c r="R53" s="33">
        <v>41151</v>
      </c>
      <c r="S53" s="32"/>
      <c r="T53" s="33">
        <v>41151</v>
      </c>
      <c r="U53" s="32"/>
      <c r="V53" s="33">
        <v>41211</v>
      </c>
      <c r="W53" s="32"/>
      <c r="X53" s="33">
        <v>41283</v>
      </c>
      <c r="Y53" s="32"/>
      <c r="Z53" s="33">
        <v>41334</v>
      </c>
      <c r="AA53" s="32"/>
      <c r="AB53" s="33">
        <v>41211</v>
      </c>
      <c r="AC53" s="32"/>
      <c r="AD53" s="33">
        <v>41283</v>
      </c>
      <c r="AE53" s="32"/>
      <c r="AF53" s="33">
        <v>41334</v>
      </c>
      <c r="AG53" s="32"/>
      <c r="AH53" s="33">
        <v>41211</v>
      </c>
      <c r="AI53" s="32"/>
      <c r="AJ53" s="33">
        <v>41283</v>
      </c>
      <c r="AK53" s="32"/>
      <c r="AL53" s="33">
        <v>41517</v>
      </c>
      <c r="AM53" s="32"/>
      <c r="AN53" s="33">
        <v>41638</v>
      </c>
      <c r="AO53" s="32"/>
      <c r="AP53" s="33"/>
      <c r="AQ53" s="32">
        <v>9</v>
      </c>
      <c r="AR53" s="33">
        <v>41211</v>
      </c>
      <c r="AS53" s="32"/>
      <c r="AT53" s="33">
        <v>41283</v>
      </c>
      <c r="AU53" s="32"/>
      <c r="AV53" s="33">
        <v>41517</v>
      </c>
      <c r="AW53" s="32"/>
      <c r="AX53" s="33">
        <v>41551</v>
      </c>
      <c r="AY53" s="32"/>
      <c r="AZ53" s="33">
        <v>41989</v>
      </c>
      <c r="BA53" s="32"/>
      <c r="BB53" s="33">
        <v>41698</v>
      </c>
      <c r="BC53" s="32"/>
      <c r="BD53" s="33"/>
      <c r="BE53" s="32"/>
      <c r="BF53" s="31" t="s">
        <v>1025</v>
      </c>
      <c r="BG53" s="31"/>
      <c r="BH53" s="31">
        <v>983631445</v>
      </c>
      <c r="BI53" s="31" t="s">
        <v>1024</v>
      </c>
      <c r="BJ53" s="31"/>
      <c r="BK53" s="31"/>
      <c r="BR53" s="151" t="str">
        <f t="shared" ca="1" si="6"/>
        <v>W</v>
      </c>
      <c r="BS53" s="151" t="str">
        <f t="shared" ca="1" si="7"/>
        <v>K</v>
      </c>
      <c r="BT53" s="151" t="str">
        <f t="shared" ca="1" si="8"/>
        <v>C</v>
      </c>
      <c r="BU53" s="151" t="str">
        <f t="shared" si="9"/>
        <v>MP</v>
      </c>
      <c r="BV53" s="155">
        <f t="shared" ca="1" si="10"/>
        <v>2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>
        <f t="shared" ca="1" si="33"/>
        <v>18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/>
      <c r="D54" s="32"/>
      <c r="E54" s="32" t="s">
        <v>30</v>
      </c>
      <c r="F54" s="32" t="s">
        <v>156</v>
      </c>
      <c r="G54" s="32" t="s">
        <v>30</v>
      </c>
      <c r="H54" s="32"/>
      <c r="I54" s="31" t="s">
        <v>1053</v>
      </c>
      <c r="J54" s="31" t="s">
        <v>1054</v>
      </c>
      <c r="K54" s="31" t="s">
        <v>1055</v>
      </c>
      <c r="L54" s="31" t="s">
        <v>1056</v>
      </c>
      <c r="M54" s="32" t="s">
        <v>148</v>
      </c>
      <c r="N54" s="33">
        <v>41190</v>
      </c>
      <c r="O54" s="28">
        <f t="shared" ca="1" si="0"/>
        <v>2</v>
      </c>
      <c r="P54" s="28">
        <f t="shared" ca="1" si="1"/>
        <v>3</v>
      </c>
      <c r="Q54" s="28">
        <f t="shared" ca="1" si="2"/>
        <v>19</v>
      </c>
      <c r="R54" s="33">
        <v>41235</v>
      </c>
      <c r="S54" s="32"/>
      <c r="T54" s="33">
        <v>41235</v>
      </c>
      <c r="U54" s="32"/>
      <c r="V54" s="33">
        <v>41255</v>
      </c>
      <c r="W54" s="32"/>
      <c r="X54" s="33">
        <v>41346</v>
      </c>
      <c r="Y54" s="32"/>
      <c r="Z54" s="33">
        <v>41410</v>
      </c>
      <c r="AA54" s="32"/>
      <c r="AB54" s="33">
        <v>41255</v>
      </c>
      <c r="AC54" s="32"/>
      <c r="AD54" s="33">
        <v>41346</v>
      </c>
      <c r="AE54" s="32"/>
      <c r="AF54" s="33">
        <v>41410</v>
      </c>
      <c r="AG54" s="32"/>
      <c r="AH54" s="33">
        <v>41255</v>
      </c>
      <c r="AI54" s="32"/>
      <c r="AJ54" s="33">
        <v>41346</v>
      </c>
      <c r="AK54" s="32"/>
      <c r="AL54" s="33">
        <v>41925</v>
      </c>
      <c r="AM54" s="32"/>
      <c r="AN54" s="33"/>
      <c r="AO54" s="32"/>
      <c r="AP54" s="33"/>
      <c r="AQ54" s="32"/>
      <c r="AR54" s="33">
        <v>41255</v>
      </c>
      <c r="AS54" s="32"/>
      <c r="AT54" s="33">
        <v>41346</v>
      </c>
      <c r="AU54" s="32"/>
      <c r="AV54" s="33">
        <v>41925</v>
      </c>
      <c r="AW54" s="32"/>
      <c r="AX54" s="33">
        <v>41925</v>
      </c>
      <c r="AY54" s="32"/>
      <c r="AZ54" s="33"/>
      <c r="BA54" s="32">
        <v>16</v>
      </c>
      <c r="BB54" s="33">
        <v>41989</v>
      </c>
      <c r="BC54" s="32"/>
      <c r="BD54" s="33"/>
      <c r="BE54" s="32"/>
      <c r="BF54" s="31" t="s">
        <v>1025</v>
      </c>
      <c r="BG54" s="31"/>
      <c r="BH54" s="31">
        <v>983631445</v>
      </c>
      <c r="BI54" s="31" t="s">
        <v>1024</v>
      </c>
      <c r="BJ54" s="31"/>
      <c r="BK54" s="31"/>
      <c r="BR54" s="151" t="str">
        <f t="shared" ca="1" si="6"/>
        <v>W</v>
      </c>
      <c r="BS54" s="151" t="str">
        <f t="shared" ca="1" si="7"/>
        <v>K</v>
      </c>
      <c r="BT54" s="151" t="str">
        <f t="shared" ca="1" si="8"/>
        <v>C</v>
      </c>
      <c r="BU54" s="151" t="str">
        <f t="shared" si="9"/>
        <v>MP</v>
      </c>
      <c r="BV54" s="155">
        <f t="shared" ca="1" si="10"/>
        <v>2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>
        <f t="shared" ca="1" si="33"/>
        <v>16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/>
      <c r="D55" s="32"/>
      <c r="E55" s="32" t="s">
        <v>30</v>
      </c>
      <c r="F55" s="32" t="s">
        <v>33</v>
      </c>
      <c r="G55" s="32" t="s">
        <v>31</v>
      </c>
      <c r="H55" s="32"/>
      <c r="I55" s="31" t="s">
        <v>1057</v>
      </c>
      <c r="J55" s="31" t="s">
        <v>1058</v>
      </c>
      <c r="K55" s="31" t="s">
        <v>1059</v>
      </c>
      <c r="L55" s="31"/>
      <c r="M55" s="32" t="s">
        <v>148</v>
      </c>
      <c r="N55" s="33">
        <v>41349</v>
      </c>
      <c r="O55" s="28">
        <f t="shared" ca="1" si="0"/>
        <v>1</v>
      </c>
      <c r="P55" s="28">
        <f t="shared" ca="1" si="1"/>
        <v>10</v>
      </c>
      <c r="Q55" s="28">
        <f t="shared" ca="1" si="2"/>
        <v>11</v>
      </c>
      <c r="R55" s="33">
        <v>41351</v>
      </c>
      <c r="S55" s="32"/>
      <c r="T55" s="33">
        <v>41351</v>
      </c>
      <c r="U55" s="32"/>
      <c r="V55" s="33">
        <v>41558</v>
      </c>
      <c r="W55" s="32"/>
      <c r="X55" s="33">
        <v>41703</v>
      </c>
      <c r="Y55" s="32"/>
      <c r="Z55" s="33">
        <v>41788</v>
      </c>
      <c r="AA55" s="32"/>
      <c r="AB55" s="33">
        <v>41428</v>
      </c>
      <c r="AC55" s="32"/>
      <c r="AD55" s="33">
        <v>41500</v>
      </c>
      <c r="AE55" s="32"/>
      <c r="AF55" s="33">
        <v>41565</v>
      </c>
      <c r="AG55" s="32"/>
      <c r="AH55" s="33">
        <v>41428</v>
      </c>
      <c r="AI55" s="32"/>
      <c r="AJ55" s="33">
        <v>41497</v>
      </c>
      <c r="AK55" s="32"/>
      <c r="AL55" s="33">
        <v>41788</v>
      </c>
      <c r="AM55" s="32"/>
      <c r="AN55" s="33">
        <v>41819</v>
      </c>
      <c r="AO55" s="32"/>
      <c r="AP55" s="33">
        <v>41988</v>
      </c>
      <c r="AQ55" s="32"/>
      <c r="AR55" s="33">
        <v>41428</v>
      </c>
      <c r="AS55" s="32"/>
      <c r="AT55" s="33">
        <v>41500</v>
      </c>
      <c r="AU55" s="32"/>
      <c r="AV55" s="33"/>
      <c r="AW55" s="32"/>
      <c r="AX55" s="33">
        <v>41988</v>
      </c>
      <c r="AY55" s="32"/>
      <c r="AZ55" s="33"/>
      <c r="BA55" s="32">
        <v>9</v>
      </c>
      <c r="BB55" s="33"/>
      <c r="BC55" s="32"/>
      <c r="BD55" s="33"/>
      <c r="BE55" s="32"/>
      <c r="BF55" s="31" t="s">
        <v>1025</v>
      </c>
      <c r="BG55" s="31"/>
      <c r="BH55" s="31">
        <v>983631445</v>
      </c>
      <c r="BI55" s="31" t="s">
        <v>1024</v>
      </c>
      <c r="BJ55" s="31"/>
      <c r="BK55" s="31"/>
      <c r="BR55" s="151" t="str">
        <f t="shared" ca="1" si="6"/>
        <v>V</v>
      </c>
      <c r="BS55" s="151" t="str">
        <f t="shared" ca="1" si="7"/>
        <v>G</v>
      </c>
      <c r="BT55" s="151" t="str">
        <f t="shared" ca="1" si="8"/>
        <v>V</v>
      </c>
      <c r="BU55" s="151" t="str">
        <f t="shared" si="9"/>
        <v>ME</v>
      </c>
      <c r="BV55" s="155">
        <f t="shared" ca="1" si="10"/>
        <v>1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str">
        <f t="shared" ca="1" si="23"/>
        <v>VAC</v>
      </c>
      <c r="CJ55" s="151" t="b">
        <f t="shared" ca="1" si="24"/>
        <v>0</v>
      </c>
      <c r="CK55" s="151" t="b">
        <f t="shared" ca="1" si="25"/>
        <v>0</v>
      </c>
      <c r="CL55" s="151" t="str">
        <f t="shared" ca="1" si="26"/>
        <v>NO_VAC</v>
      </c>
      <c r="CM55" s="151" t="str">
        <f t="shared" ca="1" si="27"/>
        <v>VAC</v>
      </c>
      <c r="CN55" s="151" t="str">
        <f t="shared" ca="1" si="28"/>
        <v>NO_VAC</v>
      </c>
      <c r="CO55" s="151" t="str">
        <f t="shared" ca="1" si="29"/>
        <v>NO_VAC</v>
      </c>
      <c r="CP55" s="151" t="b">
        <f t="shared" ca="1" si="30"/>
        <v>0</v>
      </c>
      <c r="CQ55" s="155" t="b">
        <f t="shared" ca="1" si="31"/>
        <v>0</v>
      </c>
      <c r="CR55" s="155">
        <f t="shared" ca="1" si="32"/>
        <v>16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/>
      <c r="D56" s="32"/>
      <c r="E56" s="32" t="s">
        <v>30</v>
      </c>
      <c r="F56" s="32" t="s">
        <v>156</v>
      </c>
      <c r="G56" s="32" t="s">
        <v>31</v>
      </c>
      <c r="H56" s="32"/>
      <c r="I56" s="31" t="s">
        <v>1060</v>
      </c>
      <c r="J56" s="31" t="s">
        <v>1061</v>
      </c>
      <c r="K56" s="31" t="s">
        <v>1062</v>
      </c>
      <c r="L56" s="31"/>
      <c r="M56" s="32" t="s">
        <v>148</v>
      </c>
      <c r="N56" s="33">
        <v>41537</v>
      </c>
      <c r="O56" s="28">
        <f t="shared" ca="1" si="0"/>
        <v>1</v>
      </c>
      <c r="P56" s="28">
        <f t="shared" ca="1" si="1"/>
        <v>4</v>
      </c>
      <c r="Q56" s="28">
        <f t="shared" ca="1" si="2"/>
        <v>7</v>
      </c>
      <c r="R56" s="33">
        <v>41557</v>
      </c>
      <c r="S56" s="32"/>
      <c r="T56" s="33"/>
      <c r="U56" s="32">
        <v>9</v>
      </c>
      <c r="V56" s="33">
        <v>41619</v>
      </c>
      <c r="W56" s="32"/>
      <c r="X56" s="33">
        <v>41698</v>
      </c>
      <c r="Y56" s="32"/>
      <c r="Z56" s="33">
        <v>41751</v>
      </c>
      <c r="AA56" s="32"/>
      <c r="AB56" s="33">
        <v>41619</v>
      </c>
      <c r="AC56" s="32"/>
      <c r="AD56" s="33">
        <v>41691</v>
      </c>
      <c r="AE56" s="32"/>
      <c r="AF56" s="33">
        <v>41751</v>
      </c>
      <c r="AG56" s="32"/>
      <c r="AH56" s="33">
        <v>41619</v>
      </c>
      <c r="AI56" s="32"/>
      <c r="AJ56" s="33">
        <v>41698</v>
      </c>
      <c r="AK56" s="32"/>
      <c r="AL56" s="33"/>
      <c r="AM56" s="32">
        <v>9</v>
      </c>
      <c r="AN56" s="33"/>
      <c r="AO56" s="32"/>
      <c r="AP56" s="33"/>
      <c r="AQ56" s="32"/>
      <c r="AR56" s="33">
        <v>41619</v>
      </c>
      <c r="AS56" s="32"/>
      <c r="AT56" s="33">
        <v>41698</v>
      </c>
      <c r="AU56" s="32"/>
      <c r="AV56" s="33">
        <v>41978</v>
      </c>
      <c r="AW56" s="32"/>
      <c r="AX56" s="33">
        <v>41978</v>
      </c>
      <c r="AY56" s="32"/>
      <c r="AZ56" s="33"/>
      <c r="BA56" s="32"/>
      <c r="BB56" s="33"/>
      <c r="BC56" s="32"/>
      <c r="BD56" s="33"/>
      <c r="BE56" s="32"/>
      <c r="BF56" s="31" t="s">
        <v>1025</v>
      </c>
      <c r="BG56" s="31"/>
      <c r="BH56" s="31">
        <v>983631445</v>
      </c>
      <c r="BI56" s="31" t="s">
        <v>1024</v>
      </c>
      <c r="BJ56" s="31"/>
      <c r="BK56" s="31"/>
      <c r="BR56" s="151" t="str">
        <f t="shared" ca="1" si="6"/>
        <v>V</v>
      </c>
      <c r="BS56" s="151" t="str">
        <f t="shared" ca="1" si="7"/>
        <v>F</v>
      </c>
      <c r="BT56" s="151" t="str">
        <f t="shared" ca="1" si="8"/>
        <v>V</v>
      </c>
      <c r="BU56" s="151" t="str">
        <f t="shared" si="9"/>
        <v>MP</v>
      </c>
      <c r="BV56" s="155">
        <f t="shared" ca="1" si="10"/>
        <v>1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str">
        <f t="shared" ca="1" si="23"/>
        <v>NO_VAC</v>
      </c>
      <c r="CJ56" s="151" t="b">
        <f t="shared" ca="1" si="24"/>
        <v>0</v>
      </c>
      <c r="CK56" s="151" t="b">
        <f t="shared" ca="1" si="25"/>
        <v>0</v>
      </c>
      <c r="CL56" s="151" t="str">
        <f t="shared" ca="1" si="26"/>
        <v>VAC</v>
      </c>
      <c r="CM56" s="151" t="str">
        <f t="shared" ca="1" si="27"/>
        <v>VAC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 t="b">
        <f t="shared" ca="1" si="31"/>
        <v>0</v>
      </c>
      <c r="CR56" s="155">
        <f t="shared" ca="1" si="32"/>
        <v>13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41992</v>
      </c>
      <c r="C57" s="32"/>
      <c r="D57" s="32"/>
      <c r="E57" s="32" t="s">
        <v>30</v>
      </c>
      <c r="F57" s="32" t="s">
        <v>156</v>
      </c>
      <c r="G57" s="32" t="s">
        <v>30</v>
      </c>
      <c r="H57" s="32"/>
      <c r="I57" s="31" t="s">
        <v>1063</v>
      </c>
      <c r="J57" s="31" t="s">
        <v>1002</v>
      </c>
      <c r="K57" s="31" t="s">
        <v>1064</v>
      </c>
      <c r="L57" s="31" t="s">
        <v>1065</v>
      </c>
      <c r="M57" s="32" t="s">
        <v>148</v>
      </c>
      <c r="N57" s="33">
        <v>41524</v>
      </c>
      <c r="O57" s="28">
        <f t="shared" ca="1" si="0"/>
        <v>1</v>
      </c>
      <c r="P57" s="28">
        <f t="shared" ca="1" si="1"/>
        <v>4</v>
      </c>
      <c r="Q57" s="28">
        <f t="shared" ca="1" si="2"/>
        <v>20</v>
      </c>
      <c r="R57" s="33">
        <v>41527</v>
      </c>
      <c r="S57" s="32"/>
      <c r="T57" s="33"/>
      <c r="U57" s="32"/>
      <c r="V57" s="33">
        <v>41598</v>
      </c>
      <c r="W57" s="32"/>
      <c r="X57" s="33">
        <v>41682</v>
      </c>
      <c r="Y57" s="32"/>
      <c r="Z57" s="33">
        <v>41759</v>
      </c>
      <c r="AA57" s="32"/>
      <c r="AB57" s="33">
        <v>41598</v>
      </c>
      <c r="AC57" s="32"/>
      <c r="AD57" s="33">
        <v>41682</v>
      </c>
      <c r="AE57" s="32"/>
      <c r="AF57" s="33">
        <v>41759</v>
      </c>
      <c r="AG57" s="32"/>
      <c r="AH57" s="33">
        <v>41598</v>
      </c>
      <c r="AI57" s="32"/>
      <c r="AJ57" s="33">
        <v>41682</v>
      </c>
      <c r="AK57" s="32"/>
      <c r="AL57" s="33">
        <v>41784</v>
      </c>
      <c r="AM57" s="32"/>
      <c r="AN57" s="33">
        <v>41832</v>
      </c>
      <c r="AO57" s="32"/>
      <c r="AP57" s="33"/>
      <c r="AQ57" s="32"/>
      <c r="AR57" s="33">
        <v>41598</v>
      </c>
      <c r="AS57" s="32"/>
      <c r="AT57" s="33">
        <v>41682</v>
      </c>
      <c r="AU57" s="32"/>
      <c r="AV57" s="33">
        <v>41962</v>
      </c>
      <c r="AW57" s="32"/>
      <c r="AX57" s="33">
        <v>41962</v>
      </c>
      <c r="AY57" s="32"/>
      <c r="AZ57" s="33"/>
      <c r="BA57" s="32"/>
      <c r="BB57" s="33"/>
      <c r="BC57" s="32"/>
      <c r="BD57" s="33"/>
      <c r="BE57" s="32"/>
      <c r="BF57" s="31" t="s">
        <v>1025</v>
      </c>
      <c r="BG57" s="31"/>
      <c r="BH57" s="31">
        <v>983631445</v>
      </c>
      <c r="BI57" s="31" t="s">
        <v>1024</v>
      </c>
      <c r="BJ57" s="31"/>
      <c r="BK57" s="31"/>
      <c r="BR57" s="151" t="str">
        <f t="shared" ca="1" si="6"/>
        <v>V</v>
      </c>
      <c r="BS57" s="151" t="str">
        <f t="shared" ca="1" si="7"/>
        <v>F</v>
      </c>
      <c r="BT57" s="151" t="str">
        <f t="shared" ca="1" si="8"/>
        <v>B</v>
      </c>
      <c r="BU57" s="151" t="str">
        <f t="shared" si="9"/>
        <v>MP</v>
      </c>
      <c r="BV57" s="155">
        <f t="shared" ca="1" si="10"/>
        <v>1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str">
        <f t="shared" ca="1" si="23"/>
        <v>NO_VAC</v>
      </c>
      <c r="CJ57" s="151" t="b">
        <f t="shared" ca="1" si="24"/>
        <v>0</v>
      </c>
      <c r="CK57" s="151" t="b">
        <f t="shared" ca="1" si="25"/>
        <v>0</v>
      </c>
      <c r="CL57" s="151" t="str">
        <f t="shared" ca="1" si="26"/>
        <v>VAC</v>
      </c>
      <c r="CM57" s="151" t="str">
        <f t="shared" ca="1" si="27"/>
        <v>VAC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 t="b">
        <f t="shared" ca="1" si="31"/>
        <v>0</v>
      </c>
      <c r="CR57" s="155">
        <f t="shared" ca="1" si="32"/>
        <v>15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41992</v>
      </c>
      <c r="C58" s="32"/>
      <c r="D58" s="32"/>
      <c r="E58" s="32" t="s">
        <v>30</v>
      </c>
      <c r="F58" s="32" t="s">
        <v>33</v>
      </c>
      <c r="G58" s="32" t="s">
        <v>31</v>
      </c>
      <c r="H58" s="32"/>
      <c r="I58" s="31" t="s">
        <v>1066</v>
      </c>
      <c r="J58" s="31" t="s">
        <v>1067</v>
      </c>
      <c r="K58" s="31" t="s">
        <v>1068</v>
      </c>
      <c r="L58" s="31" t="s">
        <v>1069</v>
      </c>
      <c r="M58" s="32" t="s">
        <v>148</v>
      </c>
      <c r="N58" s="33">
        <v>41440</v>
      </c>
      <c r="O58" s="28">
        <f t="shared" ca="1" si="0"/>
        <v>1</v>
      </c>
      <c r="P58" s="28">
        <f t="shared" ca="1" si="1"/>
        <v>7</v>
      </c>
      <c r="Q58" s="28">
        <f t="shared" ca="1" si="2"/>
        <v>12</v>
      </c>
      <c r="R58" s="33">
        <v>41444</v>
      </c>
      <c r="S58" s="32"/>
      <c r="T58" s="33">
        <v>41441</v>
      </c>
      <c r="U58" s="32"/>
      <c r="V58" s="33">
        <v>41565</v>
      </c>
      <c r="W58" s="32"/>
      <c r="X58" s="33">
        <v>41626</v>
      </c>
      <c r="Y58" s="32"/>
      <c r="Z58" s="33">
        <v>41696</v>
      </c>
      <c r="AA58" s="32"/>
      <c r="AB58" s="33">
        <v>41503</v>
      </c>
      <c r="AC58" s="32"/>
      <c r="AD58" s="33">
        <v>41565</v>
      </c>
      <c r="AE58" s="32"/>
      <c r="AF58" s="33">
        <v>41626</v>
      </c>
      <c r="AG58" s="32"/>
      <c r="AH58" s="33">
        <v>41503</v>
      </c>
      <c r="AI58" s="32"/>
      <c r="AJ58" s="33">
        <v>41565</v>
      </c>
      <c r="AK58" s="32"/>
      <c r="AL58" s="33">
        <v>41871</v>
      </c>
      <c r="AM58" s="32"/>
      <c r="AN58" s="33"/>
      <c r="AO58" s="32">
        <v>1</v>
      </c>
      <c r="AP58" s="33"/>
      <c r="AQ58" s="32"/>
      <c r="AR58" s="33">
        <v>41503</v>
      </c>
      <c r="AS58" s="32"/>
      <c r="AT58" s="33">
        <v>41565</v>
      </c>
      <c r="AU58" s="32"/>
      <c r="AV58" s="33">
        <v>41835</v>
      </c>
      <c r="AW58" s="32"/>
      <c r="AX58" s="33">
        <v>41835</v>
      </c>
      <c r="AY58" s="32"/>
      <c r="AZ58" s="33"/>
      <c r="BA58" s="32">
        <v>14</v>
      </c>
      <c r="BB58" s="33"/>
      <c r="BC58" s="32">
        <v>14</v>
      </c>
      <c r="BD58" s="33"/>
      <c r="BE58" s="32"/>
      <c r="BF58" s="31" t="s">
        <v>1025</v>
      </c>
      <c r="BG58" s="31"/>
      <c r="BH58" s="31">
        <v>983631445</v>
      </c>
      <c r="BI58" s="31" t="s">
        <v>1024</v>
      </c>
      <c r="BJ58" s="31"/>
      <c r="BK58" s="31"/>
      <c r="BR58" s="151" t="str">
        <f t="shared" ca="1" si="6"/>
        <v>V</v>
      </c>
      <c r="BS58" s="151" t="str">
        <f t="shared" ca="1" si="7"/>
        <v>G</v>
      </c>
      <c r="BT58" s="151" t="str">
        <f t="shared" ca="1" si="8"/>
        <v>V</v>
      </c>
      <c r="BU58" s="151" t="str">
        <f t="shared" si="9"/>
        <v>ME</v>
      </c>
      <c r="BV58" s="155">
        <f t="shared" ca="1" si="10"/>
        <v>1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str">
        <f t="shared" ca="1" si="23"/>
        <v>NO_VAC</v>
      </c>
      <c r="CJ58" s="151" t="b">
        <f t="shared" ca="1" si="24"/>
        <v>0</v>
      </c>
      <c r="CK58" s="151" t="b">
        <f t="shared" ca="1" si="25"/>
        <v>0</v>
      </c>
      <c r="CL58" s="151" t="str">
        <f t="shared" ca="1" si="26"/>
        <v>VAC</v>
      </c>
      <c r="CM58" s="151" t="str">
        <f t="shared" ca="1" si="27"/>
        <v>VAC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 t="b">
        <f t="shared" ca="1" si="31"/>
        <v>0</v>
      </c>
      <c r="CR58" s="155">
        <f t="shared" ca="1" si="32"/>
        <v>15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41992</v>
      </c>
      <c r="C59" s="32"/>
      <c r="D59" s="32"/>
      <c r="E59" s="32" t="s">
        <v>30</v>
      </c>
      <c r="F59" s="32" t="s">
        <v>156</v>
      </c>
      <c r="G59" s="32" t="s">
        <v>30</v>
      </c>
      <c r="H59" s="32"/>
      <c r="I59" s="31" t="s">
        <v>1070</v>
      </c>
      <c r="J59" s="31" t="s">
        <v>1071</v>
      </c>
      <c r="K59" s="31" t="s">
        <v>1072</v>
      </c>
      <c r="L59" s="31" t="s">
        <v>1018</v>
      </c>
      <c r="M59" s="32" t="s">
        <v>147</v>
      </c>
      <c r="N59" s="33">
        <v>41462</v>
      </c>
      <c r="O59" s="28">
        <f t="shared" ca="1" si="0"/>
        <v>1</v>
      </c>
      <c r="P59" s="28">
        <f t="shared" ca="1" si="1"/>
        <v>6</v>
      </c>
      <c r="Q59" s="28">
        <f t="shared" ca="1" si="2"/>
        <v>20</v>
      </c>
      <c r="R59" s="33">
        <v>41462</v>
      </c>
      <c r="S59" s="32">
        <v>7</v>
      </c>
      <c r="T59" s="33">
        <v>41462</v>
      </c>
      <c r="U59" s="32"/>
      <c r="V59" s="33">
        <v>41572</v>
      </c>
      <c r="W59" s="32"/>
      <c r="X59" s="33">
        <v>41631</v>
      </c>
      <c r="Y59" s="32"/>
      <c r="Z59" s="33">
        <v>41692</v>
      </c>
      <c r="AA59" s="32"/>
      <c r="AB59" s="33">
        <v>41531</v>
      </c>
      <c r="AC59" s="32"/>
      <c r="AD59" s="33">
        <v>41601</v>
      </c>
      <c r="AE59" s="32"/>
      <c r="AF59" s="33">
        <v>41662</v>
      </c>
      <c r="AG59" s="32"/>
      <c r="AH59" s="33">
        <v>41572</v>
      </c>
      <c r="AI59" s="32"/>
      <c r="AJ59" s="33">
        <v>41601</v>
      </c>
      <c r="AK59" s="32"/>
      <c r="AL59" s="33">
        <v>41876</v>
      </c>
      <c r="AM59" s="32"/>
      <c r="AN59" s="33"/>
      <c r="AO59" s="32">
        <v>1</v>
      </c>
      <c r="AP59" s="33"/>
      <c r="AQ59" s="32">
        <v>1</v>
      </c>
      <c r="AR59" s="33">
        <v>41536</v>
      </c>
      <c r="AS59" s="32"/>
      <c r="AT59" s="33">
        <v>41601</v>
      </c>
      <c r="AU59" s="32"/>
      <c r="AV59" s="33">
        <v>41876</v>
      </c>
      <c r="AW59" s="32"/>
      <c r="AX59" s="33">
        <v>41876</v>
      </c>
      <c r="AY59" s="32"/>
      <c r="AZ59" s="33"/>
      <c r="BA59" s="32"/>
      <c r="BB59" s="33"/>
      <c r="BC59" s="32"/>
      <c r="BD59" s="33"/>
      <c r="BE59" s="32"/>
      <c r="BF59" s="31" t="s">
        <v>1025</v>
      </c>
      <c r="BG59" s="31"/>
      <c r="BH59" s="31">
        <v>983631445</v>
      </c>
      <c r="BI59" s="31" t="s">
        <v>1024</v>
      </c>
      <c r="BJ59" s="31"/>
      <c r="BK59" s="31"/>
      <c r="BR59" s="151" t="str">
        <f t="shared" ca="1" si="6"/>
        <v>B</v>
      </c>
      <c r="BS59" s="151" t="str">
        <f t="shared" ca="1" si="7"/>
        <v>F</v>
      </c>
      <c r="BT59" s="151" t="str">
        <f t="shared" ca="1" si="8"/>
        <v>B</v>
      </c>
      <c r="BU59" s="151" t="str">
        <f t="shared" si="9"/>
        <v>FP</v>
      </c>
      <c r="BV59" s="155">
        <f t="shared" ca="1" si="10"/>
        <v>1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str">
        <f t="shared" ca="1" si="23"/>
        <v>NO_VAC</v>
      </c>
      <c r="CJ59" s="151" t="b">
        <f t="shared" ca="1" si="24"/>
        <v>0</v>
      </c>
      <c r="CK59" s="151" t="b">
        <f t="shared" ca="1" si="25"/>
        <v>0</v>
      </c>
      <c r="CL59" s="151" t="str">
        <f t="shared" ca="1" si="26"/>
        <v>VAC</v>
      </c>
      <c r="CM59" s="151" t="str">
        <f t="shared" ca="1" si="27"/>
        <v>VAC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 t="b">
        <f t="shared" ca="1" si="31"/>
        <v>0</v>
      </c>
      <c r="CR59" s="155">
        <f t="shared" ca="1" si="32"/>
        <v>15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41992</v>
      </c>
      <c r="C60" s="32"/>
      <c r="D60" s="32"/>
      <c r="E60" s="32" t="s">
        <v>30</v>
      </c>
      <c r="F60" s="32" t="s">
        <v>33</v>
      </c>
      <c r="G60" s="32" t="s">
        <v>31</v>
      </c>
      <c r="H60" s="32"/>
      <c r="I60" s="31" t="s">
        <v>1073</v>
      </c>
      <c r="J60" s="31" t="s">
        <v>1074</v>
      </c>
      <c r="K60" s="31" t="s">
        <v>1075</v>
      </c>
      <c r="L60" s="31"/>
      <c r="M60" s="32" t="s">
        <v>147</v>
      </c>
      <c r="N60" s="33">
        <v>41340</v>
      </c>
      <c r="O60" s="28">
        <f t="shared" ca="1" si="0"/>
        <v>1</v>
      </c>
      <c r="P60" s="28">
        <f t="shared" ca="1" si="1"/>
        <v>10</v>
      </c>
      <c r="Q60" s="28">
        <f t="shared" ca="1" si="2"/>
        <v>20</v>
      </c>
      <c r="R60" s="33">
        <v>41341</v>
      </c>
      <c r="S60" s="32"/>
      <c r="T60" s="33">
        <v>41341</v>
      </c>
      <c r="U60" s="32"/>
      <c r="V60" s="33">
        <v>41403</v>
      </c>
      <c r="W60" s="32"/>
      <c r="X60" s="33">
        <v>41732</v>
      </c>
      <c r="Y60" s="32"/>
      <c r="Z60" s="33"/>
      <c r="AA60" s="32">
        <v>7</v>
      </c>
      <c r="AB60" s="33">
        <v>41403</v>
      </c>
      <c r="AC60" s="32"/>
      <c r="AD60" s="33">
        <v>41464</v>
      </c>
      <c r="AE60" s="32"/>
      <c r="AF60" s="33">
        <v>41571</v>
      </c>
      <c r="AG60" s="32"/>
      <c r="AH60" s="33">
        <v>41403</v>
      </c>
      <c r="AI60" s="32"/>
      <c r="AJ60" s="33">
        <v>41464</v>
      </c>
      <c r="AK60" s="32"/>
      <c r="AL60" s="33">
        <v>41571</v>
      </c>
      <c r="AM60" s="32"/>
      <c r="AN60" s="33">
        <v>41603</v>
      </c>
      <c r="AO60" s="32"/>
      <c r="AP60" s="33"/>
      <c r="AQ60" s="32">
        <v>7</v>
      </c>
      <c r="AR60" s="33">
        <v>41403</v>
      </c>
      <c r="AS60" s="32"/>
      <c r="AT60" s="33">
        <v>41464</v>
      </c>
      <c r="AU60" s="32"/>
      <c r="AV60" s="33">
        <v>41732</v>
      </c>
      <c r="AW60" s="32"/>
      <c r="AX60" s="33"/>
      <c r="AY60" s="32">
        <v>1</v>
      </c>
      <c r="AZ60" s="33"/>
      <c r="BA60" s="32"/>
      <c r="BB60" s="33"/>
      <c r="BC60" s="32">
        <v>1</v>
      </c>
      <c r="BD60" s="33"/>
      <c r="BE60" s="32"/>
      <c r="BF60" s="31" t="s">
        <v>1025</v>
      </c>
      <c r="BG60" s="31"/>
      <c r="BH60" s="31">
        <v>983631445</v>
      </c>
      <c r="BI60" s="31" t="s">
        <v>1024</v>
      </c>
      <c r="BJ60" s="31"/>
      <c r="BK60" s="31"/>
      <c r="BR60" s="151" t="str">
        <f t="shared" ca="1" si="6"/>
        <v>B</v>
      </c>
      <c r="BS60" s="151" t="str">
        <f t="shared" ca="1" si="7"/>
        <v>G</v>
      </c>
      <c r="BT60" s="151" t="str">
        <f t="shared" ca="1" si="8"/>
        <v>V</v>
      </c>
      <c r="BU60" s="151" t="str">
        <f t="shared" si="9"/>
        <v>FE</v>
      </c>
      <c r="BV60" s="155">
        <f t="shared" ca="1" si="10"/>
        <v>1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str">
        <f t="shared" ca="1" si="23"/>
        <v>NO_VAC</v>
      </c>
      <c r="CJ60" s="151" t="b">
        <f t="shared" ca="1" si="24"/>
        <v>0</v>
      </c>
      <c r="CK60" s="151" t="b">
        <f t="shared" ca="1" si="25"/>
        <v>0</v>
      </c>
      <c r="CL60" s="151" t="str">
        <f t="shared" ca="1" si="26"/>
        <v>VAC</v>
      </c>
      <c r="CM60" s="151" t="str">
        <f t="shared" ca="1" si="27"/>
        <v>NO_VAC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 t="b">
        <f t="shared" ca="1" si="31"/>
        <v>0</v>
      </c>
      <c r="CR60" s="155">
        <f t="shared" ca="1" si="32"/>
        <v>14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41992</v>
      </c>
      <c r="C61" s="32"/>
      <c r="D61" s="32"/>
      <c r="E61" s="32" t="s">
        <v>30</v>
      </c>
      <c r="F61" s="32" t="s">
        <v>34</v>
      </c>
      <c r="G61" s="32" t="s">
        <v>31</v>
      </c>
      <c r="H61" s="32"/>
      <c r="I61" s="31" t="s">
        <v>1076</v>
      </c>
      <c r="J61" s="31" t="s">
        <v>1077</v>
      </c>
      <c r="K61" s="31" t="s">
        <v>1078</v>
      </c>
      <c r="L61" s="31"/>
      <c r="M61" s="32" t="s">
        <v>147</v>
      </c>
      <c r="N61" s="33">
        <v>41654</v>
      </c>
      <c r="O61" s="28">
        <f t="shared" ca="1" si="0"/>
        <v>1</v>
      </c>
      <c r="P61" s="28">
        <f t="shared" ca="1" si="1"/>
        <v>0</v>
      </c>
      <c r="Q61" s="28">
        <f t="shared" ca="1" si="2"/>
        <v>12</v>
      </c>
      <c r="R61" s="33">
        <v>41655</v>
      </c>
      <c r="S61" s="32"/>
      <c r="T61" s="33">
        <v>41655</v>
      </c>
      <c r="U61" s="32"/>
      <c r="V61" s="33">
        <v>41714</v>
      </c>
      <c r="W61" s="32"/>
      <c r="X61" s="33">
        <v>41779</v>
      </c>
      <c r="Y61" s="32"/>
      <c r="Z61" s="33">
        <v>41846</v>
      </c>
      <c r="AA61" s="32"/>
      <c r="AB61" s="33">
        <v>41714</v>
      </c>
      <c r="AC61" s="32"/>
      <c r="AD61" s="33">
        <v>41779</v>
      </c>
      <c r="AE61" s="32"/>
      <c r="AF61" s="33">
        <v>41846</v>
      </c>
      <c r="AG61" s="32"/>
      <c r="AH61" s="33">
        <v>41714</v>
      </c>
      <c r="AI61" s="32"/>
      <c r="AJ61" s="33">
        <v>41779</v>
      </c>
      <c r="AK61" s="32"/>
      <c r="AL61" s="33">
        <v>41899</v>
      </c>
      <c r="AM61" s="32"/>
      <c r="AN61" s="33">
        <v>41963</v>
      </c>
      <c r="AO61" s="32"/>
      <c r="AP61" s="33"/>
      <c r="AQ61" s="32"/>
      <c r="AR61" s="33">
        <v>41714</v>
      </c>
      <c r="AS61" s="32"/>
      <c r="AT61" s="33">
        <v>41779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1025</v>
      </c>
      <c r="BG61" s="31"/>
      <c r="BH61" s="31">
        <v>983631445</v>
      </c>
      <c r="BI61" s="31" t="s">
        <v>1024</v>
      </c>
      <c r="BJ61" s="31"/>
      <c r="BK61" s="31"/>
      <c r="BR61" s="151" t="str">
        <f t="shared" ca="1" si="6"/>
        <v>B</v>
      </c>
      <c r="BS61" s="151" t="str">
        <f t="shared" ca="1" si="7"/>
        <v>H</v>
      </c>
      <c r="BT61" s="151" t="str">
        <f t="shared" ca="1" si="8"/>
        <v>V</v>
      </c>
      <c r="BU61" s="151" t="str">
        <f t="shared" si="9"/>
        <v>FV</v>
      </c>
      <c r="BV61" s="155">
        <f t="shared" ca="1" si="10"/>
        <v>1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str">
        <f t="shared" ca="1" si="23"/>
        <v>NO_VAC</v>
      </c>
      <c r="CJ61" s="151" t="b">
        <f t="shared" ca="1" si="24"/>
        <v>0</v>
      </c>
      <c r="CK61" s="151" t="b">
        <f t="shared" ca="1" si="25"/>
        <v>0</v>
      </c>
      <c r="CL61" s="151" t="str">
        <f t="shared" ca="1" si="26"/>
        <v>NO_VAC</v>
      </c>
      <c r="CM61" s="151" t="str">
        <f t="shared" ca="1" si="27"/>
        <v>NO_VAC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 t="b">
        <f t="shared" ca="1" si="31"/>
        <v>0</v>
      </c>
      <c r="CR61" s="155">
        <f t="shared" ca="1" si="32"/>
        <v>14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41992</v>
      </c>
      <c r="C62" s="32"/>
      <c r="D62" s="32"/>
      <c r="E62" s="32" t="s">
        <v>30</v>
      </c>
      <c r="F62" s="32" t="s">
        <v>33</v>
      </c>
      <c r="G62" s="32" t="s">
        <v>31</v>
      </c>
      <c r="H62" s="32"/>
      <c r="I62" s="31" t="s">
        <v>1079</v>
      </c>
      <c r="J62" s="31" t="s">
        <v>1080</v>
      </c>
      <c r="K62" s="31" t="s">
        <v>1081</v>
      </c>
      <c r="L62" s="31"/>
      <c r="M62" s="32" t="s">
        <v>148</v>
      </c>
      <c r="N62" s="33">
        <v>41835</v>
      </c>
      <c r="O62" s="28">
        <f t="shared" ca="1" si="0"/>
        <v>0</v>
      </c>
      <c r="P62" s="28">
        <f t="shared" ca="1" si="1"/>
        <v>6</v>
      </c>
      <c r="Q62" s="28">
        <f t="shared" ca="1" si="2"/>
        <v>12</v>
      </c>
      <c r="R62" s="33">
        <v>41836</v>
      </c>
      <c r="S62" s="32"/>
      <c r="T62" s="33">
        <v>41836</v>
      </c>
      <c r="U62" s="32"/>
      <c r="V62" s="33">
        <v>41899</v>
      </c>
      <c r="W62" s="32"/>
      <c r="X62" s="33">
        <v>41960</v>
      </c>
      <c r="Y62" s="32"/>
      <c r="Z62" s="33"/>
      <c r="AA62" s="32"/>
      <c r="AB62" s="33">
        <v>41899</v>
      </c>
      <c r="AC62" s="32"/>
      <c r="AD62" s="33">
        <v>41960</v>
      </c>
      <c r="AE62" s="32"/>
      <c r="AF62" s="33"/>
      <c r="AG62" s="32"/>
      <c r="AH62" s="33">
        <v>41899</v>
      </c>
      <c r="AI62" s="32"/>
      <c r="AJ62" s="33">
        <v>41960</v>
      </c>
      <c r="AK62" s="32"/>
      <c r="AL62" s="33"/>
      <c r="AM62" s="32"/>
      <c r="AN62" s="33"/>
      <c r="AO62" s="32"/>
      <c r="AP62" s="33"/>
      <c r="AQ62" s="32"/>
      <c r="AR62" s="33">
        <v>41899</v>
      </c>
      <c r="AS62" s="32"/>
      <c r="AT62" s="33">
        <v>41960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1025</v>
      </c>
      <c r="BG62" s="31"/>
      <c r="BH62" s="31">
        <v>983631445</v>
      </c>
      <c r="BI62" s="31" t="s">
        <v>1024</v>
      </c>
      <c r="BJ62" s="31"/>
      <c r="BK62" s="31"/>
      <c r="BR62" s="151" t="str">
        <f t="shared" ca="1" si="6"/>
        <v>Z</v>
      </c>
      <c r="BS62" s="151" t="str">
        <f t="shared" ca="1" si="7"/>
        <v>B</v>
      </c>
      <c r="BT62" s="151" t="str">
        <f t="shared" ca="1" si="8"/>
        <v>Z</v>
      </c>
      <c r="BU62" s="151" t="str">
        <f t="shared" si="9"/>
        <v>ME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VAC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41992</v>
      </c>
      <c r="C63" s="32"/>
      <c r="D63" s="32"/>
      <c r="E63" s="32" t="s">
        <v>30</v>
      </c>
      <c r="F63" s="32" t="s">
        <v>156</v>
      </c>
      <c r="G63" s="32" t="s">
        <v>31</v>
      </c>
      <c r="H63" s="32"/>
      <c r="I63" s="31" t="s">
        <v>1082</v>
      </c>
      <c r="J63" s="31" t="s">
        <v>1083</v>
      </c>
      <c r="K63" s="31" t="s">
        <v>1084</v>
      </c>
      <c r="L63" s="31"/>
      <c r="M63" s="32" t="s">
        <v>148</v>
      </c>
      <c r="N63" s="33">
        <v>41825</v>
      </c>
      <c r="O63" s="28">
        <f t="shared" ca="1" si="0"/>
        <v>0</v>
      </c>
      <c r="P63" s="28">
        <f t="shared" ca="1" si="1"/>
        <v>6</v>
      </c>
      <c r="Q63" s="28">
        <f t="shared" ca="1" si="2"/>
        <v>22</v>
      </c>
      <c r="R63" s="33">
        <v>41826</v>
      </c>
      <c r="S63" s="32"/>
      <c r="T63" s="33">
        <v>41826</v>
      </c>
      <c r="U63" s="32"/>
      <c r="V63" s="33">
        <v>41914</v>
      </c>
      <c r="W63" s="32"/>
      <c r="X63" s="33">
        <v>41975</v>
      </c>
      <c r="Y63" s="32"/>
      <c r="Z63" s="33"/>
      <c r="AA63" s="32"/>
      <c r="AB63" s="33">
        <v>41914</v>
      </c>
      <c r="AC63" s="32"/>
      <c r="AD63" s="33">
        <v>41975</v>
      </c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41914</v>
      </c>
      <c r="AS63" s="32"/>
      <c r="AT63" s="33">
        <v>41975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1025</v>
      </c>
      <c r="BG63" s="31"/>
      <c r="BH63" s="31">
        <v>983631445</v>
      </c>
      <c r="BI63" s="31" t="s">
        <v>1024</v>
      </c>
      <c r="BJ63" s="31"/>
      <c r="BK63" s="31"/>
      <c r="BR63" s="151" t="str">
        <f t="shared" ca="1" si="6"/>
        <v>Z</v>
      </c>
      <c r="BS63" s="151" t="str">
        <f t="shared" ca="1" si="7"/>
        <v>A</v>
      </c>
      <c r="BT63" s="151" t="str">
        <f t="shared" ca="1" si="8"/>
        <v>Z</v>
      </c>
      <c r="BU63" s="151" t="str">
        <f t="shared" si="9"/>
        <v>MP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VAC</v>
      </c>
      <c r="CA63" s="151" t="str">
        <f t="shared" ca="1" si="15"/>
        <v>NO_VAC</v>
      </c>
      <c r="CB63" s="151" t="str">
        <f t="shared" ca="1" si="16"/>
        <v>VAC</v>
      </c>
      <c r="CC63" s="151" t="str">
        <f t="shared" ca="1" si="17"/>
        <v>VAC</v>
      </c>
      <c r="CD63" s="151" t="str">
        <f t="shared" ca="1" si="18"/>
        <v>NO_VAC</v>
      </c>
      <c r="CE63" s="151" t="str">
        <f t="shared" ca="1" si="19"/>
        <v>NO_VAC</v>
      </c>
      <c r="CF63" s="151" t="str">
        <f t="shared" ca="1" si="20"/>
        <v>NO_VAC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8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/>
      <c r="D64" s="32"/>
      <c r="E64" s="32" t="s">
        <v>30</v>
      </c>
      <c r="F64" s="32" t="s">
        <v>33</v>
      </c>
      <c r="G64" s="32" t="s">
        <v>31</v>
      </c>
      <c r="H64" s="32"/>
      <c r="I64" s="31" t="s">
        <v>1085</v>
      </c>
      <c r="J64" s="31" t="s">
        <v>1086</v>
      </c>
      <c r="K64" s="31" t="s">
        <v>1087</v>
      </c>
      <c r="L64" s="31" t="s">
        <v>1088</v>
      </c>
      <c r="M64" s="32" t="s">
        <v>148</v>
      </c>
      <c r="N64" s="33">
        <v>41885</v>
      </c>
      <c r="O64" s="28">
        <f t="shared" ca="1" si="0"/>
        <v>0</v>
      </c>
      <c r="P64" s="28">
        <f t="shared" ca="1" si="1"/>
        <v>4</v>
      </c>
      <c r="Q64" s="28">
        <f t="shared" ca="1" si="2"/>
        <v>24</v>
      </c>
      <c r="R64" s="33">
        <v>41886</v>
      </c>
      <c r="S64" s="32"/>
      <c r="T64" s="33">
        <v>41886</v>
      </c>
      <c r="U64" s="32"/>
      <c r="V64" s="33">
        <v>41983</v>
      </c>
      <c r="W64" s="32"/>
      <c r="X64" s="33"/>
      <c r="Y64" s="32"/>
      <c r="Z64" s="33"/>
      <c r="AA64" s="32"/>
      <c r="AB64" s="33">
        <v>41983</v>
      </c>
      <c r="AC64" s="32"/>
      <c r="AD64" s="33"/>
      <c r="AE64" s="32"/>
      <c r="AF64" s="33"/>
      <c r="AG64" s="32"/>
      <c r="AH64" s="33">
        <v>41983</v>
      </c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1025</v>
      </c>
      <c r="BG64" s="31"/>
      <c r="BH64" s="31">
        <v>983631445</v>
      </c>
      <c r="BI64" s="31" t="s">
        <v>1024</v>
      </c>
      <c r="BJ64" s="31"/>
      <c r="BK64" s="31"/>
      <c r="BR64" s="151" t="str">
        <f t="shared" ca="1" si="6"/>
        <v>Z</v>
      </c>
      <c r="BS64" s="151" t="str">
        <f t="shared" ca="1" si="7"/>
        <v>B</v>
      </c>
      <c r="BT64" s="151" t="str">
        <f t="shared" ca="1" si="8"/>
        <v>Z</v>
      </c>
      <c r="BU64" s="151" t="str">
        <f t="shared" si="9"/>
        <v>ME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NO_VAC</v>
      </c>
      <c r="CA64" s="151" t="b">
        <f t="shared" ca="1" si="15"/>
        <v>0</v>
      </c>
      <c r="CB64" s="151" t="str">
        <f t="shared" ca="1" si="16"/>
        <v>VAC</v>
      </c>
      <c r="CC64" s="151" t="str">
        <f t="shared" ca="1" si="17"/>
        <v>NO_VAC</v>
      </c>
      <c r="CD64" s="151" t="b">
        <f t="shared" ca="1" si="18"/>
        <v>0</v>
      </c>
      <c r="CE64" s="151" t="str">
        <f t="shared" ca="1" si="19"/>
        <v>VAC</v>
      </c>
      <c r="CF64" s="151" t="str">
        <f t="shared" ca="1" si="20"/>
        <v>NO_VAC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NO_VAC</v>
      </c>
      <c r="CK64" s="151" t="str">
        <f t="shared" ca="1" si="25"/>
        <v>NO_VAC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5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/>
      <c r="D65" s="32"/>
      <c r="E65" s="32" t="s">
        <v>30</v>
      </c>
      <c r="F65" s="32" t="s">
        <v>156</v>
      </c>
      <c r="G65" s="32" t="s">
        <v>31</v>
      </c>
      <c r="H65" s="32"/>
      <c r="I65" s="31" t="s">
        <v>1089</v>
      </c>
      <c r="J65" s="31" t="s">
        <v>1090</v>
      </c>
      <c r="K65" s="31" t="s">
        <v>1031</v>
      </c>
      <c r="L65" s="31" t="s">
        <v>1010</v>
      </c>
      <c r="M65" s="32" t="s">
        <v>148</v>
      </c>
      <c r="N65" s="33">
        <v>41890</v>
      </c>
      <c r="O65" s="28">
        <f t="shared" ca="1" si="0"/>
        <v>0</v>
      </c>
      <c r="P65" s="28">
        <f t="shared" ca="1" si="1"/>
        <v>4</v>
      </c>
      <c r="Q65" s="28">
        <f t="shared" ca="1" si="2"/>
        <v>19</v>
      </c>
      <c r="R65" s="33">
        <v>41890</v>
      </c>
      <c r="S65" s="32"/>
      <c r="T65" s="33">
        <v>41890</v>
      </c>
      <c r="U65" s="32"/>
      <c r="V65" s="33">
        <v>41954</v>
      </c>
      <c r="W65" s="32"/>
      <c r="X65" s="33"/>
      <c r="Y65" s="32"/>
      <c r="Z65" s="33"/>
      <c r="AA65" s="32"/>
      <c r="AB65" s="33">
        <v>41954</v>
      </c>
      <c r="AC65" s="32"/>
      <c r="AD65" s="33"/>
      <c r="AE65" s="32"/>
      <c r="AF65" s="33"/>
      <c r="AG65" s="32"/>
      <c r="AH65" s="33">
        <v>41954</v>
      </c>
      <c r="AI65" s="32"/>
      <c r="AJ65" s="33"/>
      <c r="AK65" s="32"/>
      <c r="AL65" s="33"/>
      <c r="AM65" s="32"/>
      <c r="AN65" s="33"/>
      <c r="AO65" s="32"/>
      <c r="AP65" s="33"/>
      <c r="AQ65" s="32"/>
      <c r="AR65" s="33">
        <v>41954</v>
      </c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1025</v>
      </c>
      <c r="BG65" s="31"/>
      <c r="BH65" s="31">
        <v>983631445</v>
      </c>
      <c r="BI65" s="31" t="s">
        <v>1024</v>
      </c>
      <c r="BJ65" s="31"/>
      <c r="BK65" s="31"/>
      <c r="BR65" s="151" t="str">
        <f t="shared" ca="1" si="6"/>
        <v>Z</v>
      </c>
      <c r="BS65" s="151" t="str">
        <f t="shared" ca="1" si="7"/>
        <v>A</v>
      </c>
      <c r="BT65" s="151" t="str">
        <f t="shared" ca="1" si="8"/>
        <v>Z</v>
      </c>
      <c r="BU65" s="151" t="str">
        <f t="shared" si="9"/>
        <v>MP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str">
        <f t="shared" ca="1" si="13"/>
        <v>VAC</v>
      </c>
      <c r="BZ65" s="151" t="str">
        <f t="shared" ca="1" si="14"/>
        <v>NO_VAC</v>
      </c>
      <c r="CA65" s="151" t="b">
        <f t="shared" ca="1" si="15"/>
        <v>0</v>
      </c>
      <c r="CB65" s="151" t="str">
        <f t="shared" ca="1" si="16"/>
        <v>VAC</v>
      </c>
      <c r="CC65" s="151" t="str">
        <f t="shared" ca="1" si="17"/>
        <v>NO_VAC</v>
      </c>
      <c r="CD65" s="151" t="b">
        <f t="shared" ca="1" si="18"/>
        <v>0</v>
      </c>
      <c r="CE65" s="151" t="str">
        <f t="shared" ca="1" si="19"/>
        <v>VAC</v>
      </c>
      <c r="CF65" s="151" t="str">
        <f t="shared" ca="1" si="20"/>
        <v>NO_VAC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str">
        <f t="shared" ca="1" si="24"/>
        <v>VAC</v>
      </c>
      <c r="CK65" s="151" t="str">
        <f t="shared" ca="1" si="25"/>
        <v>NO_VAC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6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41992</v>
      </c>
      <c r="C66" s="32"/>
      <c r="D66" s="32"/>
      <c r="E66" s="32" t="s">
        <v>30</v>
      </c>
      <c r="F66" s="32" t="s">
        <v>33</v>
      </c>
      <c r="G66" s="32" t="s">
        <v>31</v>
      </c>
      <c r="H66" s="32"/>
      <c r="I66" s="31" t="s">
        <v>1091</v>
      </c>
      <c r="J66" s="31" t="s">
        <v>1036</v>
      </c>
      <c r="K66" s="31" t="s">
        <v>1037</v>
      </c>
      <c r="L66" s="31" t="s">
        <v>1010</v>
      </c>
      <c r="M66" s="32" t="s">
        <v>147</v>
      </c>
      <c r="N66" s="33">
        <v>41819</v>
      </c>
      <c r="O66" s="28">
        <f t="shared" ca="1" si="0"/>
        <v>0</v>
      </c>
      <c r="P66" s="28">
        <f t="shared" ca="1" si="1"/>
        <v>6</v>
      </c>
      <c r="Q66" s="28">
        <f t="shared" ca="1" si="2"/>
        <v>29</v>
      </c>
      <c r="R66" s="33">
        <v>41820</v>
      </c>
      <c r="S66" s="32"/>
      <c r="T66" s="33">
        <v>41819</v>
      </c>
      <c r="U66" s="32"/>
      <c r="V66" s="33">
        <v>41886</v>
      </c>
      <c r="W66" s="32"/>
      <c r="X66" s="33"/>
      <c r="Y66" s="32">
        <v>14</v>
      </c>
      <c r="Z66" s="33"/>
      <c r="AA66" s="32"/>
      <c r="AB66" s="33">
        <v>41886</v>
      </c>
      <c r="AC66" s="32"/>
      <c r="AD66" s="33"/>
      <c r="AE66" s="32">
        <v>14</v>
      </c>
      <c r="AF66" s="33"/>
      <c r="AG66" s="32"/>
      <c r="AH66" s="33">
        <v>41886</v>
      </c>
      <c r="AI66" s="32"/>
      <c r="AJ66" s="33"/>
      <c r="AK66" s="32"/>
      <c r="AL66" s="33"/>
      <c r="AM66" s="32"/>
      <c r="AN66" s="33"/>
      <c r="AO66" s="32"/>
      <c r="AP66" s="33"/>
      <c r="AQ66" s="32"/>
      <c r="AR66" s="33">
        <v>41886</v>
      </c>
      <c r="AS66" s="32"/>
      <c r="AT66" s="33"/>
      <c r="AU66" s="32">
        <v>14</v>
      </c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 t="s">
        <v>1025</v>
      </c>
      <c r="BG66" s="31"/>
      <c r="BH66" s="31">
        <v>983631445</v>
      </c>
      <c r="BI66" s="31" t="s">
        <v>1024</v>
      </c>
      <c r="BJ66" s="31"/>
      <c r="BK66" s="31"/>
      <c r="BR66" s="151" t="str">
        <f t="shared" ca="1" si="6"/>
        <v>A</v>
      </c>
      <c r="BS66" s="151" t="str">
        <f t="shared" ca="1" si="7"/>
        <v>B</v>
      </c>
      <c r="BT66" s="151" t="str">
        <f t="shared" ca="1" si="8"/>
        <v>Z</v>
      </c>
      <c r="BU66" s="151" t="str">
        <f t="shared" si="9"/>
        <v>FE</v>
      </c>
      <c r="BV66" s="155">
        <f t="shared" ca="1" si="10"/>
        <v>0</v>
      </c>
      <c r="BW66" s="151" t="str">
        <f t="shared" ca="1" si="11"/>
        <v>VAC</v>
      </c>
      <c r="BX66" s="151" t="str">
        <f t="shared" ca="1" si="12"/>
        <v>VAC</v>
      </c>
      <c r="BY66" s="151" t="str">
        <f t="shared" ca="1" si="13"/>
        <v>VAC</v>
      </c>
      <c r="BZ66" s="151" t="str">
        <f t="shared" ca="1" si="14"/>
        <v>NO_VAC</v>
      </c>
      <c r="CA66" s="151" t="str">
        <f t="shared" ca="1" si="15"/>
        <v>NO_VAC</v>
      </c>
      <c r="CB66" s="151" t="str">
        <f t="shared" ca="1" si="16"/>
        <v>VAC</v>
      </c>
      <c r="CC66" s="151" t="str">
        <f t="shared" ca="1" si="17"/>
        <v>NO_VAC</v>
      </c>
      <c r="CD66" s="151" t="str">
        <f t="shared" ca="1" si="18"/>
        <v>NO_VAC</v>
      </c>
      <c r="CE66" s="151" t="str">
        <f t="shared" ca="1" si="19"/>
        <v>VAC</v>
      </c>
      <c r="CF66" s="151" t="str">
        <f t="shared" ca="1" si="20"/>
        <v>NO_VAC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str">
        <f t="shared" ca="1" si="24"/>
        <v>VAC</v>
      </c>
      <c r="CK66" s="151" t="str">
        <f t="shared" ca="1" si="25"/>
        <v>NO_VAC</v>
      </c>
      <c r="CL66" s="151" t="b">
        <f t="shared" ca="1" si="26"/>
        <v>0</v>
      </c>
      <c r="CM66" s="151" t="b">
        <f t="shared" ca="1" si="27"/>
        <v>0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>
        <f t="shared" ca="1" si="31"/>
        <v>6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41992</v>
      </c>
      <c r="C67" s="32"/>
      <c r="D67" s="32"/>
      <c r="E67" s="32" t="s">
        <v>30</v>
      </c>
      <c r="F67" s="32" t="s">
        <v>156</v>
      </c>
      <c r="G67" s="32" t="s">
        <v>31</v>
      </c>
      <c r="H67" s="32"/>
      <c r="I67" s="31" t="s">
        <v>1092</v>
      </c>
      <c r="J67" s="31" t="s">
        <v>1093</v>
      </c>
      <c r="K67" s="31" t="s">
        <v>1094</v>
      </c>
      <c r="L67" s="31"/>
      <c r="M67" s="32" t="s">
        <v>148</v>
      </c>
      <c r="N67" s="33">
        <v>40530</v>
      </c>
      <c r="O67" s="28">
        <f t="shared" ca="1" si="0"/>
        <v>4</v>
      </c>
      <c r="P67" s="28">
        <f t="shared" ca="1" si="1"/>
        <v>1</v>
      </c>
      <c r="Q67" s="28">
        <f t="shared" ca="1" si="2"/>
        <v>9</v>
      </c>
      <c r="R67" s="33">
        <v>40531</v>
      </c>
      <c r="S67" s="32"/>
      <c r="T67" s="33">
        <v>40531</v>
      </c>
      <c r="U67" s="32"/>
      <c r="V67" s="33">
        <v>40594</v>
      </c>
      <c r="W67" s="32"/>
      <c r="X67" s="33">
        <v>40657</v>
      </c>
      <c r="Y67" s="32"/>
      <c r="Z67" s="33">
        <v>40719</v>
      </c>
      <c r="AA67" s="32"/>
      <c r="AB67" s="33">
        <v>40594</v>
      </c>
      <c r="AC67" s="32"/>
      <c r="AD67" s="33">
        <v>40657</v>
      </c>
      <c r="AE67" s="32"/>
      <c r="AF67" s="33">
        <v>40719</v>
      </c>
      <c r="AG67" s="32"/>
      <c r="AH67" s="33">
        <v>40594</v>
      </c>
      <c r="AI67" s="32"/>
      <c r="AJ67" s="33">
        <v>40657</v>
      </c>
      <c r="AK67" s="32"/>
      <c r="AL67" s="33">
        <v>40775</v>
      </c>
      <c r="AM67" s="32"/>
      <c r="AN67" s="33">
        <v>40841</v>
      </c>
      <c r="AO67" s="32"/>
      <c r="AP67" s="33"/>
      <c r="AQ67" s="32"/>
      <c r="AR67" s="33">
        <v>40594</v>
      </c>
      <c r="AS67" s="32"/>
      <c r="AT67" s="33">
        <v>40657</v>
      </c>
      <c r="AU67" s="32"/>
      <c r="AV67" s="33">
        <v>40897</v>
      </c>
      <c r="AW67" s="32"/>
      <c r="AX67" s="33">
        <v>40897</v>
      </c>
      <c r="AY67" s="32"/>
      <c r="AZ67" s="33"/>
      <c r="BA67" s="32"/>
      <c r="BB67" s="33">
        <v>40744</v>
      </c>
      <c r="BC67" s="32"/>
      <c r="BD67" s="33"/>
      <c r="BE67" s="32"/>
      <c r="BF67" s="31" t="s">
        <v>1130</v>
      </c>
      <c r="BG67" s="31"/>
      <c r="BH67" s="31">
        <v>958075309</v>
      </c>
      <c r="BI67" s="31" t="s">
        <v>1024</v>
      </c>
      <c r="BJ67" s="31"/>
      <c r="BK67" s="31"/>
      <c r="BR67" s="151" t="str">
        <f t="shared" ca="1" si="6"/>
        <v>Y</v>
      </c>
      <c r="BS67" s="151" t="str">
        <f t="shared" ca="1" si="7"/>
        <v>U</v>
      </c>
      <c r="BT67" s="151" t="str">
        <f t="shared" ca="1" si="8"/>
        <v>Y</v>
      </c>
      <c r="BU67" s="151" t="str">
        <f t="shared" si="9"/>
        <v>MP</v>
      </c>
      <c r="BV67" s="155">
        <f t="shared" ca="1" si="10"/>
        <v>4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VAC</v>
      </c>
      <c r="CP67" s="151" t="str">
        <f t="shared" ca="1" si="30"/>
        <v>NO_VAC</v>
      </c>
      <c r="CQ67" s="155" t="b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>
        <f t="shared" ca="1" si="35"/>
        <v>17</v>
      </c>
    </row>
    <row r="68" spans="1:99" ht="27" customHeight="1" x14ac:dyDescent="0.25">
      <c r="A68" s="14">
        <v>59</v>
      </c>
      <c r="B68" s="33">
        <v>41992</v>
      </c>
      <c r="C68" s="32"/>
      <c r="D68" s="32"/>
      <c r="E68" s="32" t="s">
        <v>30</v>
      </c>
      <c r="F68" s="32" t="s">
        <v>34</v>
      </c>
      <c r="G68" s="32" t="s">
        <v>31</v>
      </c>
      <c r="H68" s="32"/>
      <c r="I68" s="31" t="s">
        <v>1095</v>
      </c>
      <c r="J68" s="31" t="s">
        <v>1096</v>
      </c>
      <c r="K68" s="31" t="s">
        <v>1097</v>
      </c>
      <c r="L68" s="31"/>
      <c r="M68" s="32" t="s">
        <v>147</v>
      </c>
      <c r="N68" s="33">
        <v>40525</v>
      </c>
      <c r="O68" s="28">
        <f t="shared" ca="1" si="0"/>
        <v>4</v>
      </c>
      <c r="P68" s="28">
        <f t="shared" ca="1" si="1"/>
        <v>1</v>
      </c>
      <c r="Q68" s="28">
        <f t="shared" ca="1" si="2"/>
        <v>14</v>
      </c>
      <c r="R68" s="33">
        <v>40526</v>
      </c>
      <c r="S68" s="32"/>
      <c r="T68" s="33">
        <v>40526</v>
      </c>
      <c r="U68" s="32"/>
      <c r="V68" s="33">
        <v>40590</v>
      </c>
      <c r="W68" s="32"/>
      <c r="X68" s="33">
        <v>40650</v>
      </c>
      <c r="Y68" s="32"/>
      <c r="Z68" s="33">
        <v>40743</v>
      </c>
      <c r="AA68" s="32"/>
      <c r="AB68" s="33">
        <v>40590</v>
      </c>
      <c r="AC68" s="32"/>
      <c r="AD68" s="33">
        <v>40650</v>
      </c>
      <c r="AE68" s="32"/>
      <c r="AF68" s="33">
        <v>40743</v>
      </c>
      <c r="AG68" s="32"/>
      <c r="AH68" s="33">
        <v>40590</v>
      </c>
      <c r="AI68" s="32"/>
      <c r="AJ68" s="33">
        <v>40650</v>
      </c>
      <c r="AK68" s="32"/>
      <c r="AL68" s="33">
        <v>40771</v>
      </c>
      <c r="AM68" s="32"/>
      <c r="AN68" s="33"/>
      <c r="AO68" s="32">
        <v>14</v>
      </c>
      <c r="AP68" s="33"/>
      <c r="AQ68" s="32">
        <v>14</v>
      </c>
      <c r="AR68" s="33">
        <v>40650</v>
      </c>
      <c r="AS68" s="32"/>
      <c r="AT68" s="33">
        <v>40743</v>
      </c>
      <c r="AU68" s="32"/>
      <c r="AV68" s="33">
        <v>40806</v>
      </c>
      <c r="AW68" s="32"/>
      <c r="AX68" s="33">
        <v>40806</v>
      </c>
      <c r="AY68" s="32"/>
      <c r="AZ68" s="33">
        <v>41638</v>
      </c>
      <c r="BA68" s="32"/>
      <c r="BB68" s="33">
        <v>41638</v>
      </c>
      <c r="BC68" s="32"/>
      <c r="BD68" s="33">
        <v>41989</v>
      </c>
      <c r="BE68" s="32"/>
      <c r="BF68" s="31" t="s">
        <v>1130</v>
      </c>
      <c r="BG68" s="31"/>
      <c r="BH68" s="31">
        <v>958075309</v>
      </c>
      <c r="BI68" s="31" t="s">
        <v>1024</v>
      </c>
      <c r="BJ68" s="31"/>
      <c r="BK68" s="31"/>
      <c r="BR68" s="151" t="str">
        <f t="shared" ca="1" si="6"/>
        <v>E</v>
      </c>
      <c r="BS68" s="151" t="str">
        <f t="shared" ca="1" si="7"/>
        <v>W</v>
      </c>
      <c r="BT68" s="151" t="str">
        <f t="shared" ca="1" si="8"/>
        <v>Y</v>
      </c>
      <c r="BU68" s="151" t="str">
        <f t="shared" si="9"/>
        <v>FV</v>
      </c>
      <c r="BV68" s="155">
        <f t="shared" ca="1" si="10"/>
        <v>4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str">
        <f t="shared" ca="1" si="30"/>
        <v>VAC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>
        <f t="shared" ca="1" si="35"/>
        <v>18</v>
      </c>
    </row>
    <row r="69" spans="1:99" ht="27" customHeight="1" x14ac:dyDescent="0.25">
      <c r="A69" s="14">
        <v>60</v>
      </c>
      <c r="B69" s="33">
        <v>41992</v>
      </c>
      <c r="C69" s="32"/>
      <c r="D69" s="32"/>
      <c r="E69" s="32" t="s">
        <v>30</v>
      </c>
      <c r="F69" s="32" t="s">
        <v>33</v>
      </c>
      <c r="G69" s="32" t="s">
        <v>31</v>
      </c>
      <c r="H69" s="32"/>
      <c r="I69" s="31" t="s">
        <v>1098</v>
      </c>
      <c r="J69" s="31" t="s">
        <v>1099</v>
      </c>
      <c r="K69" s="31" t="s">
        <v>1100</v>
      </c>
      <c r="L69" s="31"/>
      <c r="M69" s="32" t="s">
        <v>147</v>
      </c>
      <c r="N69" s="33">
        <v>40365</v>
      </c>
      <c r="O69" s="28">
        <f t="shared" ca="1" si="0"/>
        <v>4</v>
      </c>
      <c r="P69" s="28">
        <f t="shared" ca="1" si="1"/>
        <v>6</v>
      </c>
      <c r="Q69" s="28">
        <f t="shared" ca="1" si="2"/>
        <v>21</v>
      </c>
      <c r="R69" s="33">
        <v>40367</v>
      </c>
      <c r="S69" s="32"/>
      <c r="T69" s="33">
        <v>40366</v>
      </c>
      <c r="U69" s="32"/>
      <c r="V69" s="33">
        <v>40449</v>
      </c>
      <c r="W69" s="32"/>
      <c r="X69" s="33">
        <v>40702</v>
      </c>
      <c r="Y69" s="32"/>
      <c r="Z69" s="33">
        <v>40793</v>
      </c>
      <c r="AA69" s="32"/>
      <c r="AB69" s="33">
        <v>40449</v>
      </c>
      <c r="AC69" s="32"/>
      <c r="AD69" s="33">
        <v>40702</v>
      </c>
      <c r="AE69" s="32"/>
      <c r="AF69" s="33">
        <v>40793</v>
      </c>
      <c r="AG69" s="32"/>
      <c r="AH69" s="33">
        <v>40449</v>
      </c>
      <c r="AI69" s="32"/>
      <c r="AJ69" s="33"/>
      <c r="AK69" s="32"/>
      <c r="AL69" s="33"/>
      <c r="AM69" s="32">
        <v>14</v>
      </c>
      <c r="AN69" s="33"/>
      <c r="AO69" s="32"/>
      <c r="AP69" s="33"/>
      <c r="AQ69" s="32"/>
      <c r="AR69" s="33">
        <v>40702</v>
      </c>
      <c r="AS69" s="32"/>
      <c r="AT69" s="33">
        <v>40912</v>
      </c>
      <c r="AU69" s="32"/>
      <c r="AV69" s="33"/>
      <c r="AW69" s="32"/>
      <c r="AX69" s="33">
        <v>40793</v>
      </c>
      <c r="AY69" s="32"/>
      <c r="AZ69" s="33">
        <v>41992</v>
      </c>
      <c r="BA69" s="32"/>
      <c r="BB69" s="33">
        <v>41108</v>
      </c>
      <c r="BC69" s="32"/>
      <c r="BD69" s="33">
        <v>41992</v>
      </c>
      <c r="BE69" s="32"/>
      <c r="BF69" s="31" t="s">
        <v>1130</v>
      </c>
      <c r="BG69" s="31"/>
      <c r="BH69" s="31">
        <v>958075309</v>
      </c>
      <c r="BI69" s="31" t="s">
        <v>1024</v>
      </c>
      <c r="BJ69" s="31"/>
      <c r="BK69" s="31"/>
      <c r="BR69" s="151" t="str">
        <f t="shared" ca="1" si="6"/>
        <v>E</v>
      </c>
      <c r="BS69" s="151" t="str">
        <f t="shared" ca="1" si="7"/>
        <v>V</v>
      </c>
      <c r="BT69" s="151" t="str">
        <f t="shared" ca="1" si="8"/>
        <v>Y</v>
      </c>
      <c r="BU69" s="151" t="str">
        <f t="shared" si="9"/>
        <v>FE</v>
      </c>
      <c r="BV69" s="155">
        <f t="shared" ca="1" si="10"/>
        <v>4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VAC</v>
      </c>
      <c r="CO69" s="151" t="str">
        <f t="shared" ca="1" si="29"/>
        <v>VAC</v>
      </c>
      <c r="CP69" s="151" t="str">
        <f t="shared" ca="1" si="30"/>
        <v>VAC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>
        <f t="shared" ca="1" si="35"/>
        <v>15</v>
      </c>
    </row>
    <row r="70" spans="1:99" ht="27" customHeight="1" x14ac:dyDescent="0.25">
      <c r="A70" s="14">
        <v>61</v>
      </c>
      <c r="B70" s="33">
        <v>41992</v>
      </c>
      <c r="C70" s="32"/>
      <c r="D70" s="32"/>
      <c r="E70" s="32" t="s">
        <v>30</v>
      </c>
      <c r="F70" s="32" t="s">
        <v>33</v>
      </c>
      <c r="G70" s="32" t="s">
        <v>31</v>
      </c>
      <c r="H70" s="32"/>
      <c r="I70" s="31" t="s">
        <v>1101</v>
      </c>
      <c r="J70" s="31" t="s">
        <v>1102</v>
      </c>
      <c r="K70" s="31" t="s">
        <v>1103</v>
      </c>
      <c r="L70" s="31"/>
      <c r="M70" s="32" t="s">
        <v>147</v>
      </c>
      <c r="N70" s="33">
        <v>40286</v>
      </c>
      <c r="O70" s="28">
        <f t="shared" ca="1" si="0"/>
        <v>4</v>
      </c>
      <c r="P70" s="28">
        <f t="shared" ca="1" si="1"/>
        <v>9</v>
      </c>
      <c r="Q70" s="28">
        <f t="shared" ca="1" si="2"/>
        <v>9</v>
      </c>
      <c r="R70" s="33">
        <v>40288</v>
      </c>
      <c r="S70" s="32"/>
      <c r="T70" s="33">
        <v>40288</v>
      </c>
      <c r="U70" s="32"/>
      <c r="V70" s="33">
        <v>40347</v>
      </c>
      <c r="W70" s="32"/>
      <c r="X70" s="33">
        <v>40410</v>
      </c>
      <c r="Y70" s="32"/>
      <c r="Z70" s="33">
        <v>40481</v>
      </c>
      <c r="AA70" s="32"/>
      <c r="AB70" s="33">
        <v>40347</v>
      </c>
      <c r="AC70" s="32"/>
      <c r="AD70" s="33">
        <v>40410</v>
      </c>
      <c r="AE70" s="32"/>
      <c r="AF70" s="33">
        <v>40481</v>
      </c>
      <c r="AG70" s="32"/>
      <c r="AH70" s="33">
        <v>40347</v>
      </c>
      <c r="AI70" s="32"/>
      <c r="AJ70" s="33">
        <v>40410</v>
      </c>
      <c r="AK70" s="32"/>
      <c r="AL70" s="33"/>
      <c r="AM70" s="32">
        <v>14</v>
      </c>
      <c r="AN70" s="33"/>
      <c r="AO70" s="32">
        <v>14</v>
      </c>
      <c r="AP70" s="33">
        <v>41017</v>
      </c>
      <c r="AQ70" s="32"/>
      <c r="AR70" s="33">
        <v>40377</v>
      </c>
      <c r="AS70" s="32"/>
      <c r="AT70" s="33">
        <v>40410</v>
      </c>
      <c r="AU70" s="32"/>
      <c r="AV70" s="33">
        <v>40926</v>
      </c>
      <c r="AW70" s="32"/>
      <c r="AX70" s="33">
        <v>40926</v>
      </c>
      <c r="AY70" s="32">
        <v>1</v>
      </c>
      <c r="AZ70" s="33">
        <v>41808</v>
      </c>
      <c r="BA70" s="32"/>
      <c r="BB70" s="33">
        <v>41557</v>
      </c>
      <c r="BC70" s="32"/>
      <c r="BD70" s="33">
        <v>41808</v>
      </c>
      <c r="BE70" s="32"/>
      <c r="BF70" s="31" t="s">
        <v>1130</v>
      </c>
      <c r="BG70" s="31"/>
      <c r="BH70" s="31">
        <v>958075309</v>
      </c>
      <c r="BI70" s="31" t="s">
        <v>1024</v>
      </c>
      <c r="BJ70" s="31"/>
      <c r="BK70" s="31"/>
      <c r="BR70" s="151" t="str">
        <f t="shared" ca="1" si="6"/>
        <v>E</v>
      </c>
      <c r="BS70" s="151" t="str">
        <f t="shared" ca="1" si="7"/>
        <v>V</v>
      </c>
      <c r="BT70" s="151" t="str">
        <f t="shared" ca="1" si="8"/>
        <v>Y</v>
      </c>
      <c r="BU70" s="151" t="str">
        <f t="shared" si="9"/>
        <v>FE</v>
      </c>
      <c r="BV70" s="155">
        <f t="shared" ca="1" si="10"/>
        <v>4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VAC</v>
      </c>
      <c r="CO70" s="151" t="str">
        <f t="shared" ca="1" si="29"/>
        <v>VAC</v>
      </c>
      <c r="CP70" s="151" t="str">
        <f t="shared" ca="1" si="30"/>
        <v>VAC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>
        <f t="shared" ca="1" si="35"/>
        <v>18</v>
      </c>
    </row>
    <row r="71" spans="1:99" ht="27" customHeight="1" x14ac:dyDescent="0.25">
      <c r="A71" s="14">
        <v>62</v>
      </c>
      <c r="B71" s="33">
        <v>41992</v>
      </c>
      <c r="C71" s="32"/>
      <c r="D71" s="32"/>
      <c r="E71" s="32" t="s">
        <v>30</v>
      </c>
      <c r="F71" s="32" t="s">
        <v>33</v>
      </c>
      <c r="G71" s="32" t="s">
        <v>31</v>
      </c>
      <c r="H71" s="32"/>
      <c r="I71" s="31" t="s">
        <v>1104</v>
      </c>
      <c r="J71" s="31" t="s">
        <v>1105</v>
      </c>
      <c r="K71" s="31" t="s">
        <v>1106</v>
      </c>
      <c r="L71" s="31"/>
      <c r="M71" s="32" t="s">
        <v>147</v>
      </c>
      <c r="N71" s="33">
        <v>40186</v>
      </c>
      <c r="O71" s="28">
        <f t="shared" ca="1" si="0"/>
        <v>5</v>
      </c>
      <c r="P71" s="28">
        <f t="shared" ca="1" si="1"/>
        <v>0</v>
      </c>
      <c r="Q71" s="28">
        <f t="shared" ca="1" si="2"/>
        <v>19</v>
      </c>
      <c r="R71" s="33">
        <v>40186</v>
      </c>
      <c r="S71" s="32"/>
      <c r="T71" s="33">
        <v>40186</v>
      </c>
      <c r="U71" s="32"/>
      <c r="V71" s="33">
        <v>40274</v>
      </c>
      <c r="W71" s="32"/>
      <c r="X71" s="33">
        <v>40563</v>
      </c>
      <c r="Y71" s="32"/>
      <c r="Z71" s="33">
        <v>40730</v>
      </c>
      <c r="AA71" s="32"/>
      <c r="AB71" s="33">
        <v>40274</v>
      </c>
      <c r="AC71" s="32"/>
      <c r="AD71" s="33">
        <v>40531</v>
      </c>
      <c r="AE71" s="32"/>
      <c r="AF71" s="33">
        <v>40563</v>
      </c>
      <c r="AG71" s="32"/>
      <c r="AH71" s="33">
        <v>40274</v>
      </c>
      <c r="AI71" s="32"/>
      <c r="AJ71" s="33"/>
      <c r="AK71" s="32"/>
      <c r="AL71" s="33">
        <v>40861</v>
      </c>
      <c r="AM71" s="32"/>
      <c r="AN71" s="33"/>
      <c r="AO71" s="32">
        <v>16</v>
      </c>
      <c r="AP71" s="33">
        <v>41210</v>
      </c>
      <c r="AQ71" s="32"/>
      <c r="AR71" s="33">
        <v>40315</v>
      </c>
      <c r="AS71" s="32"/>
      <c r="AT71" s="33">
        <v>40531</v>
      </c>
      <c r="AU71" s="32"/>
      <c r="AV71" s="33">
        <v>40730</v>
      </c>
      <c r="AW71" s="32"/>
      <c r="AX71" s="33">
        <v>40730</v>
      </c>
      <c r="AY71" s="32"/>
      <c r="AZ71" s="33">
        <v>41861</v>
      </c>
      <c r="BA71" s="32"/>
      <c r="BB71" s="33">
        <v>41026</v>
      </c>
      <c r="BC71" s="32"/>
      <c r="BD71" s="33">
        <v>41861</v>
      </c>
      <c r="BE71" s="32"/>
      <c r="BF71" s="31" t="s">
        <v>1130</v>
      </c>
      <c r="BG71" s="31"/>
      <c r="BH71" s="31">
        <v>958075309</v>
      </c>
      <c r="BI71" s="31" t="s">
        <v>1024</v>
      </c>
      <c r="BJ71" s="31"/>
      <c r="BK71" s="31"/>
      <c r="BR71" s="151" t="str">
        <f t="shared" ca="1" si="6"/>
        <v>A</v>
      </c>
      <c r="BS71" s="151" t="str">
        <f t="shared" ca="1" si="7"/>
        <v>B</v>
      </c>
      <c r="BT71" s="151" t="str">
        <f t="shared" ca="1" si="8"/>
        <v>Z</v>
      </c>
      <c r="BU71" s="151" t="str">
        <f t="shared" si="9"/>
        <v>FE</v>
      </c>
      <c r="BV71" s="155">
        <f t="shared" ca="1" si="10"/>
        <v>-1</v>
      </c>
      <c r="BW71" s="151" t="str">
        <f ca="1">IF($BV71&lt;=0,IF(T71&lt;&gt;"","VAC","NO_VAC"))</f>
        <v>VAC</v>
      </c>
      <c r="BX71" s="151" t="e">
        <f ca="1">IF($BV71&lt;=0,IF(#REF!&lt;&gt;"","VAC","NO_VAC"))</f>
        <v>#REF!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 t="b">
        <f ca="1">IF(O71=0,IF(P71&lt;2,COUNT(T71,#REF!),IF(P71&lt;4,COUNT(T71,#REF!,V71,AB71,AH71,AR71),IF(P71&lt;6,COUNT(T71,#REF!,V71,X71,AB71,AD71,AH71,AJ71,AN71,AR71,AT71),IF(P71&lt;7,COUNT(T71,#REF!,V71,X71,Z71,AB71,AD71,AF71,AH71,AJ71,AN71,AR71,AT71),COUNT(T71,#REF!,V71,X71,Z71,AB71,AD71,AF71,AH71,AJ71,AL71,AN71,AR71,AT71))))))</f>
        <v>0</v>
      </c>
      <c r="CR71" s="155" t="b">
        <f ca="1">IF(O71=1,(IF(P71&lt;6,COUNT(T71,#REF!,V71,X71,Z71,AB71,AD71,AF71,AH71,AJ71,AL71,AN71,AR71,AT71,AP71,AV71,AX71),COUNT(T71,#REF!,V71,X71,Z71,AB71,AD71,AF71,AH71,AJ71,AL71,AN71,AR71,AT71,AV71,AX71,AP71,AZ71,BB71))))</f>
        <v>0</v>
      </c>
      <c r="CS71" s="155" t="b">
        <f ca="1">IF(O71=2,COUNT(T71,#REF!,V71,X71,Z71,AB71,AD71,AF71,AH71,AJ71,AL71,AN71,AR71,AT71,AV71,AX71,AP71,AZ71,BB71))</f>
        <v>0</v>
      </c>
      <c r="CT71" s="155" t="b">
        <f ca="1">IF(O71=3,COUNT(T71,#REF!,V71,X71,Z71,AB71,AD71,AF71,AH71,AJ71,AL71,AN71,AR71,AT71,AV71,AX71,AP71,AZ71,BB71))</f>
        <v>0</v>
      </c>
      <c r="CU71" s="155" t="b">
        <f ca="1">IF(O71=4,COUNT(T71,#REF!,V71,X71,Z71,AB71,AD71,AF71,AH71,AJ71,AL71,AN71,AR71,AT71,AV71,AX71,AP71,AZ71,BB71,BD71))</f>
        <v>0</v>
      </c>
    </row>
    <row r="72" spans="1:99" ht="27" customHeight="1" x14ac:dyDescent="0.25">
      <c r="A72" s="14">
        <v>63</v>
      </c>
      <c r="B72" s="33">
        <v>41992</v>
      </c>
      <c r="C72" s="32"/>
      <c r="D72" s="32"/>
      <c r="E72" s="32" t="s">
        <v>30</v>
      </c>
      <c r="F72" s="32" t="s">
        <v>33</v>
      </c>
      <c r="G72" s="32" t="s">
        <v>31</v>
      </c>
      <c r="H72" s="32"/>
      <c r="I72" s="31" t="s">
        <v>1107</v>
      </c>
      <c r="J72" s="31" t="s">
        <v>1108</v>
      </c>
      <c r="K72" s="31" t="s">
        <v>1109</v>
      </c>
      <c r="L72" s="31"/>
      <c r="M72" s="32" t="s">
        <v>147</v>
      </c>
      <c r="N72" s="33">
        <v>40887</v>
      </c>
      <c r="O72" s="28">
        <f t="shared" ca="1" si="0"/>
        <v>3</v>
      </c>
      <c r="P72" s="28">
        <f t="shared" ca="1" si="1"/>
        <v>1</v>
      </c>
      <c r="Q72" s="28">
        <f t="shared" ca="1" si="2"/>
        <v>17</v>
      </c>
      <c r="R72" s="33">
        <v>40889</v>
      </c>
      <c r="S72" s="32"/>
      <c r="T72" s="33">
        <v>40889</v>
      </c>
      <c r="U72" s="32"/>
      <c r="V72" s="33">
        <v>40954</v>
      </c>
      <c r="W72" s="32"/>
      <c r="X72" s="33">
        <v>41015</v>
      </c>
      <c r="Y72" s="32"/>
      <c r="Z72" s="33">
        <v>41076</v>
      </c>
      <c r="AA72" s="32"/>
      <c r="AB72" s="33"/>
      <c r="AC72" s="32"/>
      <c r="AD72" s="33">
        <v>41015</v>
      </c>
      <c r="AE72" s="32"/>
      <c r="AF72" s="33">
        <v>41076</v>
      </c>
      <c r="AG72" s="32"/>
      <c r="AH72" s="33">
        <v>40954</v>
      </c>
      <c r="AI72" s="32"/>
      <c r="AJ72" s="33">
        <v>41015</v>
      </c>
      <c r="AK72" s="32"/>
      <c r="AL72" s="33">
        <v>41106</v>
      </c>
      <c r="AM72" s="32"/>
      <c r="AN72" s="33">
        <v>41138</v>
      </c>
      <c r="AO72" s="32"/>
      <c r="AP72" s="33">
        <v>41495</v>
      </c>
      <c r="AQ72" s="32"/>
      <c r="AR72" s="33">
        <v>41015</v>
      </c>
      <c r="AS72" s="32"/>
      <c r="AT72" s="33">
        <v>41076</v>
      </c>
      <c r="AU72" s="32"/>
      <c r="AV72" s="33">
        <v>41264</v>
      </c>
      <c r="AW72" s="32"/>
      <c r="AX72" s="33">
        <v>41264</v>
      </c>
      <c r="AY72" s="32"/>
      <c r="AZ72" s="33">
        <v>41859</v>
      </c>
      <c r="BA72" s="32"/>
      <c r="BB72" s="33">
        <v>41495</v>
      </c>
      <c r="BC72" s="32"/>
      <c r="BD72" s="33"/>
      <c r="BE72" s="32"/>
      <c r="BF72" s="31" t="s">
        <v>1130</v>
      </c>
      <c r="BG72" s="31"/>
      <c r="BH72" s="31">
        <v>958075309</v>
      </c>
      <c r="BI72" s="31" t="s">
        <v>1024</v>
      </c>
      <c r="BJ72" s="31"/>
      <c r="BK72" s="31"/>
      <c r="BR72" s="151" t="str">
        <f t="shared" ca="1" si="6"/>
        <v>D</v>
      </c>
      <c r="BS72" s="151" t="str">
        <f t="shared" ca="1" si="7"/>
        <v>Q</v>
      </c>
      <c r="BT72" s="151" t="str">
        <f t="shared" ca="1" si="8"/>
        <v>X</v>
      </c>
      <c r="BU72" s="151" t="str">
        <f t="shared" si="9"/>
        <v>FE</v>
      </c>
      <c r="BV72" s="155">
        <f t="shared" ca="1" si="10"/>
        <v>3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>
        <f t="shared" ca="1" si="34"/>
        <v>18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41992</v>
      </c>
      <c r="C73" s="32"/>
      <c r="D73" s="32"/>
      <c r="E73" s="32" t="s">
        <v>30</v>
      </c>
      <c r="F73" s="32" t="s">
        <v>156</v>
      </c>
      <c r="G73" s="32" t="s">
        <v>30</v>
      </c>
      <c r="H73" s="32"/>
      <c r="I73" s="31" t="s">
        <v>1110</v>
      </c>
      <c r="J73" s="31" t="s">
        <v>1111</v>
      </c>
      <c r="K73" s="31" t="s">
        <v>1112</v>
      </c>
      <c r="L73" s="31"/>
      <c r="M73" s="32" t="s">
        <v>148</v>
      </c>
      <c r="N73" s="33">
        <v>40821</v>
      </c>
      <c r="O73" s="28">
        <f t="shared" ca="1" si="0"/>
        <v>3</v>
      </c>
      <c r="P73" s="28">
        <f t="shared" ca="1" si="1"/>
        <v>3</v>
      </c>
      <c r="Q73" s="28">
        <f t="shared" ca="1" si="2"/>
        <v>22</v>
      </c>
      <c r="R73" s="33">
        <v>40826</v>
      </c>
      <c r="S73" s="32"/>
      <c r="T73" s="33">
        <v>40823</v>
      </c>
      <c r="U73" s="32"/>
      <c r="V73" s="33">
        <v>40886</v>
      </c>
      <c r="W73" s="32"/>
      <c r="X73" s="33">
        <v>40967</v>
      </c>
      <c r="Y73" s="32"/>
      <c r="Z73" s="33">
        <v>41038</v>
      </c>
      <c r="AA73" s="32"/>
      <c r="AB73" s="33">
        <v>40886</v>
      </c>
      <c r="AC73" s="32"/>
      <c r="AD73" s="33">
        <v>40967</v>
      </c>
      <c r="AE73" s="32"/>
      <c r="AF73" s="33">
        <v>41038</v>
      </c>
      <c r="AG73" s="32"/>
      <c r="AH73" s="33">
        <v>40886</v>
      </c>
      <c r="AI73" s="32"/>
      <c r="AJ73" s="33">
        <v>40967</v>
      </c>
      <c r="AK73" s="32"/>
      <c r="AL73" s="33">
        <v>41092</v>
      </c>
      <c r="AM73" s="32"/>
      <c r="AN73" s="33">
        <v>41155</v>
      </c>
      <c r="AO73" s="32"/>
      <c r="AP73" s="33"/>
      <c r="AQ73" s="32"/>
      <c r="AR73" s="33">
        <v>40886</v>
      </c>
      <c r="AS73" s="32"/>
      <c r="AT73" s="33">
        <v>41008</v>
      </c>
      <c r="AU73" s="32"/>
      <c r="AV73" s="33">
        <v>40967</v>
      </c>
      <c r="AW73" s="32"/>
      <c r="AX73" s="33">
        <v>41210</v>
      </c>
      <c r="AY73" s="32"/>
      <c r="AZ73" s="33"/>
      <c r="BA73" s="32"/>
      <c r="BB73" s="33">
        <v>41978</v>
      </c>
      <c r="BC73" s="32"/>
      <c r="BD73" s="33"/>
      <c r="BE73" s="32"/>
      <c r="BF73" s="31" t="s">
        <v>1130</v>
      </c>
      <c r="BG73" s="31"/>
      <c r="BH73" s="31">
        <v>958075309</v>
      </c>
      <c r="BI73" s="31" t="s">
        <v>1024</v>
      </c>
      <c r="BJ73" s="31"/>
      <c r="BK73" s="31"/>
      <c r="BR73" s="151" t="str">
        <f t="shared" ca="1" si="6"/>
        <v>X</v>
      </c>
      <c r="BS73" s="151" t="str">
        <f t="shared" ca="1" si="7"/>
        <v>P</v>
      </c>
      <c r="BT73" s="151" t="str">
        <f t="shared" ca="1" si="8"/>
        <v>D</v>
      </c>
      <c r="BU73" s="151" t="str">
        <f t="shared" si="9"/>
        <v>MP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17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41992</v>
      </c>
      <c r="C74" s="32"/>
      <c r="D74" s="32"/>
      <c r="E74" s="32" t="s">
        <v>30</v>
      </c>
      <c r="F74" s="32" t="s">
        <v>33</v>
      </c>
      <c r="G74" s="32" t="s">
        <v>31</v>
      </c>
      <c r="H74" s="32"/>
      <c r="I74" s="31" t="s">
        <v>1113</v>
      </c>
      <c r="J74" s="31" t="s">
        <v>1105</v>
      </c>
      <c r="K74" s="31" t="s">
        <v>1114</v>
      </c>
      <c r="L74" s="31"/>
      <c r="M74" s="32" t="s">
        <v>148</v>
      </c>
      <c r="N74" s="33">
        <v>40844</v>
      </c>
      <c r="O74" s="28">
        <f t="shared" ref="O74:O137" ca="1" si="36">IF(N74="",0,DATEDIF(N74,TODAY(),"Y"))</f>
        <v>3</v>
      </c>
      <c r="P74" s="28">
        <f t="shared" ref="P74:P137" ca="1" si="37">IF(N74="",0,DATEDIF(N74,TODAY(),"YM"))</f>
        <v>2</v>
      </c>
      <c r="Q74" s="28">
        <f t="shared" ref="Q74:Q137" ca="1" si="38">IF(N74="",0,DATEDIF(N74,TODAY(),"MD"))</f>
        <v>30</v>
      </c>
      <c r="R74" s="33">
        <v>40848</v>
      </c>
      <c r="S74" s="32"/>
      <c r="T74" s="33">
        <v>40848</v>
      </c>
      <c r="U74" s="32"/>
      <c r="V74" s="33">
        <v>40943</v>
      </c>
      <c r="W74" s="32"/>
      <c r="X74" s="33">
        <v>41025</v>
      </c>
      <c r="Y74" s="32"/>
      <c r="Z74" s="33">
        <v>41222</v>
      </c>
      <c r="AA74" s="32"/>
      <c r="AB74" s="33">
        <v>40943</v>
      </c>
      <c r="AC74" s="32"/>
      <c r="AD74" s="33">
        <v>41025</v>
      </c>
      <c r="AE74" s="32"/>
      <c r="AF74" s="33">
        <v>41222</v>
      </c>
      <c r="AG74" s="32"/>
      <c r="AH74" s="33">
        <v>40943</v>
      </c>
      <c r="AI74" s="32"/>
      <c r="AJ74" s="33">
        <v>41025</v>
      </c>
      <c r="AK74" s="32"/>
      <c r="AL74" s="33">
        <v>41512</v>
      </c>
      <c r="AM74" s="32"/>
      <c r="AN74" s="33"/>
      <c r="AO74" s="32">
        <v>16</v>
      </c>
      <c r="AP74" s="33"/>
      <c r="AQ74" s="32">
        <v>16</v>
      </c>
      <c r="AR74" s="33">
        <v>41025</v>
      </c>
      <c r="AS74" s="32"/>
      <c r="AT74" s="33">
        <v>41222</v>
      </c>
      <c r="AU74" s="32"/>
      <c r="AV74" s="33">
        <v>41317</v>
      </c>
      <c r="AW74" s="32"/>
      <c r="AX74" s="33">
        <v>41210</v>
      </c>
      <c r="AY74" s="32"/>
      <c r="AZ74" s="33"/>
      <c r="BA74" s="32">
        <v>16</v>
      </c>
      <c r="BB74" s="33">
        <v>41399</v>
      </c>
      <c r="BC74" s="32"/>
      <c r="BD74" s="33"/>
      <c r="BE74" s="32"/>
      <c r="BF74" s="31" t="s">
        <v>1130</v>
      </c>
      <c r="BG74" s="31"/>
      <c r="BH74" s="31">
        <v>958075309</v>
      </c>
      <c r="BI74" s="31" t="s">
        <v>1024</v>
      </c>
      <c r="BJ74" s="31"/>
      <c r="BK74" s="31"/>
      <c r="BR74" s="151" t="str">
        <f t="shared" ca="1" si="6"/>
        <v>X</v>
      </c>
      <c r="BS74" s="151" t="str">
        <f t="shared" ca="1" si="7"/>
        <v>Q</v>
      </c>
      <c r="BT74" s="151" t="str">
        <f t="shared" ca="1" si="8"/>
        <v>X</v>
      </c>
      <c r="BU74" s="151" t="str">
        <f t="shared" si="9"/>
        <v>ME</v>
      </c>
      <c r="BV74" s="155">
        <f t="shared" ca="1" si="10"/>
        <v>3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>
        <f t="shared" ca="1" si="34"/>
        <v>16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41992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1115</v>
      </c>
      <c r="J75" s="31" t="s">
        <v>1116</v>
      </c>
      <c r="K75" s="31" t="s">
        <v>1117</v>
      </c>
      <c r="L75" s="31"/>
      <c r="M75" s="32" t="s">
        <v>148</v>
      </c>
      <c r="N75" s="33">
        <v>40803</v>
      </c>
      <c r="O75" s="28">
        <f t="shared" ca="1" si="36"/>
        <v>3</v>
      </c>
      <c r="P75" s="28">
        <f t="shared" ca="1" si="37"/>
        <v>4</v>
      </c>
      <c r="Q75" s="28">
        <f t="shared" ca="1" si="38"/>
        <v>10</v>
      </c>
      <c r="R75" s="33">
        <v>40807</v>
      </c>
      <c r="S75" s="32"/>
      <c r="T75" s="33">
        <v>40803</v>
      </c>
      <c r="U75" s="32"/>
      <c r="V75" s="33">
        <v>40865</v>
      </c>
      <c r="W75" s="32"/>
      <c r="X75" s="33">
        <v>40926</v>
      </c>
      <c r="Y75" s="32"/>
      <c r="Z75" s="33">
        <v>41391</v>
      </c>
      <c r="AA75" s="32"/>
      <c r="AB75" s="33">
        <v>40865</v>
      </c>
      <c r="AC75" s="32"/>
      <c r="AD75" s="33">
        <v>40926</v>
      </c>
      <c r="AE75" s="32"/>
      <c r="AF75" s="33">
        <v>41391</v>
      </c>
      <c r="AG75" s="32"/>
      <c r="AH75" s="33">
        <v>40865</v>
      </c>
      <c r="AI75" s="32"/>
      <c r="AJ75" s="33">
        <v>40926</v>
      </c>
      <c r="AK75" s="32"/>
      <c r="AL75" s="33">
        <v>41050</v>
      </c>
      <c r="AM75" s="32"/>
      <c r="AN75" s="33"/>
      <c r="AO75" s="32"/>
      <c r="AP75" s="33">
        <v>41852</v>
      </c>
      <c r="AQ75" s="32"/>
      <c r="AR75" s="33">
        <v>40865</v>
      </c>
      <c r="AS75" s="32"/>
      <c r="AT75" s="33">
        <v>40926</v>
      </c>
      <c r="AU75" s="32"/>
      <c r="AV75" s="33">
        <v>41811</v>
      </c>
      <c r="AW75" s="32"/>
      <c r="AX75" s="33">
        <v>41852</v>
      </c>
      <c r="AY75" s="32"/>
      <c r="AZ75" s="33"/>
      <c r="BA75" s="32">
        <v>14</v>
      </c>
      <c r="BB75" s="33">
        <v>41435</v>
      </c>
      <c r="BC75" s="32"/>
      <c r="BD75" s="33"/>
      <c r="BE75" s="32"/>
      <c r="BF75" s="31" t="s">
        <v>1130</v>
      </c>
      <c r="BG75" s="31"/>
      <c r="BH75" s="31">
        <v>958075309</v>
      </c>
      <c r="BI75" s="31" t="s">
        <v>1024</v>
      </c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X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X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17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/>
      <c r="D76" s="32"/>
      <c r="E76" s="32" t="s">
        <v>30</v>
      </c>
      <c r="F76" s="32" t="s">
        <v>33</v>
      </c>
      <c r="G76" s="32" t="s">
        <v>31</v>
      </c>
      <c r="H76" s="32"/>
      <c r="I76" s="31" t="s">
        <v>1118</v>
      </c>
      <c r="J76" s="31" t="s">
        <v>1119</v>
      </c>
      <c r="K76" s="31" t="s">
        <v>1120</v>
      </c>
      <c r="L76" s="31"/>
      <c r="M76" s="32" t="s">
        <v>147</v>
      </c>
      <c r="N76" s="33">
        <v>40722</v>
      </c>
      <c r="O76" s="28">
        <f t="shared" ca="1" si="36"/>
        <v>3</v>
      </c>
      <c r="P76" s="28">
        <f t="shared" ca="1" si="37"/>
        <v>6</v>
      </c>
      <c r="Q76" s="28">
        <f t="shared" ca="1" si="38"/>
        <v>30</v>
      </c>
      <c r="R76" s="33">
        <v>40733</v>
      </c>
      <c r="S76" s="32"/>
      <c r="T76" s="33">
        <v>40724</v>
      </c>
      <c r="U76" s="32"/>
      <c r="V76" s="33">
        <v>40794</v>
      </c>
      <c r="W76" s="32"/>
      <c r="X76" s="33">
        <v>40858</v>
      </c>
      <c r="Y76" s="32"/>
      <c r="Z76" s="33">
        <v>40933</v>
      </c>
      <c r="AA76" s="32"/>
      <c r="AB76" s="33">
        <v>40794</v>
      </c>
      <c r="AC76" s="32"/>
      <c r="AD76" s="33">
        <v>40858</v>
      </c>
      <c r="AE76" s="32"/>
      <c r="AF76" s="33">
        <v>40933</v>
      </c>
      <c r="AG76" s="32"/>
      <c r="AH76" s="33">
        <v>40794</v>
      </c>
      <c r="AI76" s="32"/>
      <c r="AJ76" s="33">
        <v>40858</v>
      </c>
      <c r="AK76" s="32"/>
      <c r="AL76" s="33">
        <v>41061</v>
      </c>
      <c r="AM76" s="32"/>
      <c r="AN76" s="33">
        <v>41093</v>
      </c>
      <c r="AO76" s="32"/>
      <c r="AP76" s="33">
        <v>41463</v>
      </c>
      <c r="AQ76" s="32"/>
      <c r="AR76" s="33">
        <v>40794</v>
      </c>
      <c r="AS76" s="32"/>
      <c r="AT76" s="33">
        <v>41224</v>
      </c>
      <c r="AU76" s="32"/>
      <c r="AV76" s="33">
        <v>41155</v>
      </c>
      <c r="AW76" s="32"/>
      <c r="AX76" s="33">
        <v>41093</v>
      </c>
      <c r="AY76" s="32"/>
      <c r="AZ76" s="33">
        <v>41669</v>
      </c>
      <c r="BA76" s="32"/>
      <c r="BB76" s="33">
        <v>41354</v>
      </c>
      <c r="BC76" s="32"/>
      <c r="BD76" s="33"/>
      <c r="BE76" s="32"/>
      <c r="BF76" s="31" t="s">
        <v>1130</v>
      </c>
      <c r="BG76" s="31"/>
      <c r="BH76" s="31">
        <v>958075309</v>
      </c>
      <c r="BI76" s="31" t="s">
        <v>1024</v>
      </c>
      <c r="BJ76" s="31"/>
      <c r="BK76" s="31"/>
      <c r="BR76" s="151" t="str">
        <f t="shared" ca="1" si="39"/>
        <v>D</v>
      </c>
      <c r="BS76" s="151" t="str">
        <f t="shared" ca="1" si="40"/>
        <v>Q</v>
      </c>
      <c r="BT76" s="151" t="str">
        <f t="shared" ca="1" si="41"/>
        <v>X</v>
      </c>
      <c r="BU76" s="151" t="str">
        <f t="shared" si="42"/>
        <v>FE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19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/>
      <c r="D77" s="32"/>
      <c r="E77" s="32" t="s">
        <v>30</v>
      </c>
      <c r="F77" s="32" t="s">
        <v>156</v>
      </c>
      <c r="G77" s="32" t="s">
        <v>31</v>
      </c>
      <c r="H77" s="32"/>
      <c r="I77" s="31" t="s">
        <v>1121</v>
      </c>
      <c r="J77" s="31" t="s">
        <v>1122</v>
      </c>
      <c r="K77" s="31" t="s">
        <v>1123</v>
      </c>
      <c r="L77" s="31"/>
      <c r="M77" s="32" t="s">
        <v>148</v>
      </c>
      <c r="N77" s="33">
        <v>40664</v>
      </c>
      <c r="O77" s="28">
        <f t="shared" ca="1" si="36"/>
        <v>3</v>
      </c>
      <c r="P77" s="28">
        <f t="shared" ca="1" si="37"/>
        <v>8</v>
      </c>
      <c r="Q77" s="28">
        <f t="shared" ca="1" si="38"/>
        <v>26</v>
      </c>
      <c r="R77" s="33">
        <v>40673</v>
      </c>
      <c r="S77" s="32"/>
      <c r="T77" s="33">
        <v>40673</v>
      </c>
      <c r="U77" s="32"/>
      <c r="V77" s="33">
        <v>40792</v>
      </c>
      <c r="W77" s="32"/>
      <c r="X77" s="33">
        <v>41316</v>
      </c>
      <c r="Y77" s="32"/>
      <c r="Z77" s="33">
        <v>41418</v>
      </c>
      <c r="AA77" s="32"/>
      <c r="AB77" s="33">
        <v>40792</v>
      </c>
      <c r="AC77" s="32"/>
      <c r="AD77" s="33">
        <v>41316</v>
      </c>
      <c r="AE77" s="32"/>
      <c r="AF77" s="33">
        <v>41418</v>
      </c>
      <c r="AG77" s="32"/>
      <c r="AH77" s="33">
        <v>40792</v>
      </c>
      <c r="AI77" s="32"/>
      <c r="AJ77" s="33"/>
      <c r="AK77" s="32">
        <v>9</v>
      </c>
      <c r="AL77" s="33"/>
      <c r="AM77" s="32">
        <v>9</v>
      </c>
      <c r="AN77" s="33"/>
      <c r="AO77" s="32">
        <v>9</v>
      </c>
      <c r="AP77" s="33"/>
      <c r="AQ77" s="32"/>
      <c r="AR77" s="33">
        <v>40792</v>
      </c>
      <c r="AS77" s="32"/>
      <c r="AT77" s="33">
        <v>41316</v>
      </c>
      <c r="AU77" s="32"/>
      <c r="AV77" s="33">
        <v>41418</v>
      </c>
      <c r="AW77" s="32"/>
      <c r="AX77" s="33">
        <v>41684</v>
      </c>
      <c r="AY77" s="32"/>
      <c r="AZ77" s="33"/>
      <c r="BA77" s="32"/>
      <c r="BB77" s="33">
        <v>41684</v>
      </c>
      <c r="BC77" s="32"/>
      <c r="BD77" s="33"/>
      <c r="BE77" s="32"/>
      <c r="BF77" s="31" t="s">
        <v>1130</v>
      </c>
      <c r="BG77" s="31"/>
      <c r="BH77" s="31">
        <v>958075309</v>
      </c>
      <c r="BI77" s="31" t="s">
        <v>1024</v>
      </c>
      <c r="BJ77" s="31"/>
      <c r="BK77" s="31"/>
      <c r="BR77" s="151" t="str">
        <f t="shared" ca="1" si="39"/>
        <v>X</v>
      </c>
      <c r="BS77" s="151" t="str">
        <f t="shared" ca="1" si="40"/>
        <v>P</v>
      </c>
      <c r="BT77" s="151" t="str">
        <f t="shared" ca="1" si="41"/>
        <v>X</v>
      </c>
      <c r="BU77" s="151" t="str">
        <f t="shared" si="42"/>
        <v>MP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14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41992</v>
      </c>
      <c r="C78" s="32"/>
      <c r="D78" s="32"/>
      <c r="E78" s="32" t="s">
        <v>30</v>
      </c>
      <c r="F78" s="32" t="s">
        <v>33</v>
      </c>
      <c r="G78" s="32" t="s">
        <v>31</v>
      </c>
      <c r="H78" s="32"/>
      <c r="I78" s="31" t="s">
        <v>1124</v>
      </c>
      <c r="J78" s="31" t="s">
        <v>1125</v>
      </c>
      <c r="K78" s="31" t="s">
        <v>1126</v>
      </c>
      <c r="L78" s="31"/>
      <c r="M78" s="32" t="s">
        <v>147</v>
      </c>
      <c r="N78" s="33">
        <v>41223</v>
      </c>
      <c r="O78" s="28">
        <f t="shared" ca="1" si="36"/>
        <v>2</v>
      </c>
      <c r="P78" s="28">
        <f t="shared" ca="1" si="37"/>
        <v>2</v>
      </c>
      <c r="Q78" s="28">
        <f t="shared" ca="1" si="38"/>
        <v>17</v>
      </c>
      <c r="R78" s="33">
        <v>41223</v>
      </c>
      <c r="S78" s="32"/>
      <c r="T78" s="33">
        <v>41223</v>
      </c>
      <c r="U78" s="32"/>
      <c r="V78" s="33">
        <v>41303</v>
      </c>
      <c r="W78" s="32"/>
      <c r="X78" s="33">
        <v>41373</v>
      </c>
      <c r="Y78" s="32"/>
      <c r="Z78" s="33">
        <v>41709</v>
      </c>
      <c r="AA78" s="32"/>
      <c r="AB78" s="33">
        <v>41303</v>
      </c>
      <c r="AC78" s="32"/>
      <c r="AD78" s="33">
        <v>41373</v>
      </c>
      <c r="AE78" s="32"/>
      <c r="AF78" s="33">
        <v>41709</v>
      </c>
      <c r="AG78" s="32"/>
      <c r="AH78" s="33">
        <v>41303</v>
      </c>
      <c r="AI78" s="32"/>
      <c r="AJ78" s="33">
        <v>41373</v>
      </c>
      <c r="AK78" s="32"/>
      <c r="AL78" s="33">
        <v>41763</v>
      </c>
      <c r="AM78" s="32"/>
      <c r="AN78" s="33">
        <v>41873</v>
      </c>
      <c r="AO78" s="32"/>
      <c r="AP78" s="33"/>
      <c r="AQ78" s="32"/>
      <c r="AR78" s="33">
        <v>41303</v>
      </c>
      <c r="AS78" s="32"/>
      <c r="AT78" s="33">
        <v>41373</v>
      </c>
      <c r="AU78" s="32"/>
      <c r="AV78" s="33">
        <v>41709</v>
      </c>
      <c r="AW78" s="32"/>
      <c r="AX78" s="33">
        <v>41763</v>
      </c>
      <c r="AY78" s="32"/>
      <c r="AZ78" s="33">
        <v>41978</v>
      </c>
      <c r="BA78" s="32"/>
      <c r="BB78" s="33">
        <v>41873</v>
      </c>
      <c r="BC78" s="32"/>
      <c r="BD78" s="33"/>
      <c r="BE78" s="32"/>
      <c r="BF78" s="31" t="s">
        <v>1130</v>
      </c>
      <c r="BG78" s="31"/>
      <c r="BH78" s="31">
        <v>958075309</v>
      </c>
      <c r="BI78" s="31" t="s">
        <v>1024</v>
      </c>
      <c r="BJ78" s="31"/>
      <c r="BK78" s="31"/>
      <c r="BR78" s="151" t="str">
        <f t="shared" ca="1" si="39"/>
        <v>C</v>
      </c>
      <c r="BS78" s="151" t="str">
        <f t="shared" ca="1" si="40"/>
        <v>L</v>
      </c>
      <c r="BT78" s="151" t="str">
        <f t="shared" ca="1" si="41"/>
        <v>W</v>
      </c>
      <c r="BU78" s="151" t="str">
        <f t="shared" si="42"/>
        <v>FE</v>
      </c>
      <c r="BV78" s="155">
        <f t="shared" ca="1" si="43"/>
        <v>2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>
        <f t="shared" ca="1" si="66"/>
        <v>18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41992</v>
      </c>
      <c r="C79" s="32"/>
      <c r="D79" s="32"/>
      <c r="E79" s="32" t="s">
        <v>30</v>
      </c>
      <c r="F79" s="32" t="s">
        <v>33</v>
      </c>
      <c r="G79" s="32" t="s">
        <v>31</v>
      </c>
      <c r="H79" s="32"/>
      <c r="I79" s="31" t="s">
        <v>940</v>
      </c>
      <c r="J79" s="31" t="s">
        <v>992</v>
      </c>
      <c r="K79" s="31" t="s">
        <v>1127</v>
      </c>
      <c r="L79" s="31"/>
      <c r="M79" s="32" t="s">
        <v>148</v>
      </c>
      <c r="N79" s="33">
        <v>41111</v>
      </c>
      <c r="O79" s="28">
        <f t="shared" ca="1" si="36"/>
        <v>2</v>
      </c>
      <c r="P79" s="28">
        <f t="shared" ca="1" si="37"/>
        <v>6</v>
      </c>
      <c r="Q79" s="28">
        <f t="shared" ca="1" si="38"/>
        <v>6</v>
      </c>
      <c r="R79" s="33">
        <v>41115</v>
      </c>
      <c r="S79" s="32"/>
      <c r="T79" s="33">
        <v>41115</v>
      </c>
      <c r="U79" s="32"/>
      <c r="V79" s="33">
        <v>41194</v>
      </c>
      <c r="W79" s="32"/>
      <c r="X79" s="33">
        <v>41299</v>
      </c>
      <c r="Y79" s="32"/>
      <c r="Z79" s="33">
        <v>41351</v>
      </c>
      <c r="AA79" s="32"/>
      <c r="AB79" s="33">
        <v>41194</v>
      </c>
      <c r="AC79" s="32"/>
      <c r="AD79" s="33">
        <v>41299</v>
      </c>
      <c r="AE79" s="32"/>
      <c r="AF79" s="33">
        <v>41351</v>
      </c>
      <c r="AG79" s="32"/>
      <c r="AH79" s="33">
        <v>41194</v>
      </c>
      <c r="AI79" s="32"/>
      <c r="AJ79" s="33">
        <v>41299</v>
      </c>
      <c r="AK79" s="32"/>
      <c r="AL79" s="33"/>
      <c r="AM79" s="32">
        <v>16</v>
      </c>
      <c r="AN79" s="33"/>
      <c r="AO79" s="32"/>
      <c r="AP79" s="33">
        <v>41976</v>
      </c>
      <c r="AQ79" s="32"/>
      <c r="AR79" s="33">
        <v>41194</v>
      </c>
      <c r="AS79" s="32"/>
      <c r="AT79" s="33">
        <v>41299</v>
      </c>
      <c r="AU79" s="32"/>
      <c r="AV79" s="33">
        <v>41636</v>
      </c>
      <c r="AW79" s="32"/>
      <c r="AX79" s="33">
        <v>41572</v>
      </c>
      <c r="AY79" s="32"/>
      <c r="AZ79" s="33">
        <v>41800</v>
      </c>
      <c r="BA79" s="32"/>
      <c r="BB79" s="33">
        <v>41800</v>
      </c>
      <c r="BC79" s="32"/>
      <c r="BD79" s="33"/>
      <c r="BE79" s="32"/>
      <c r="BF79" s="31" t="s">
        <v>1130</v>
      </c>
      <c r="BG79" s="31"/>
      <c r="BH79" s="31">
        <v>958075309</v>
      </c>
      <c r="BI79" s="31" t="s">
        <v>1024</v>
      </c>
      <c r="BJ79" s="31"/>
      <c r="BK79" s="31"/>
      <c r="BR79" s="151" t="str">
        <f t="shared" ca="1" si="39"/>
        <v>W</v>
      </c>
      <c r="BS79" s="151" t="str">
        <f t="shared" ca="1" si="40"/>
        <v>L</v>
      </c>
      <c r="BT79" s="151" t="str">
        <f t="shared" ca="1" si="41"/>
        <v>W</v>
      </c>
      <c r="BU79" s="151" t="str">
        <f t="shared" si="42"/>
        <v>ME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17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41992</v>
      </c>
      <c r="C80" s="32"/>
      <c r="D80" s="32"/>
      <c r="E80" s="32" t="s">
        <v>30</v>
      </c>
      <c r="F80" s="32" t="s">
        <v>156</v>
      </c>
      <c r="G80" s="32" t="s">
        <v>31</v>
      </c>
      <c r="H80" s="32"/>
      <c r="I80" s="31" t="s">
        <v>1128</v>
      </c>
      <c r="J80" s="31" t="s">
        <v>1093</v>
      </c>
      <c r="K80" s="31" t="s">
        <v>1129</v>
      </c>
      <c r="L80" s="31"/>
      <c r="M80" s="32" t="s">
        <v>147</v>
      </c>
      <c r="N80" s="33">
        <v>41091</v>
      </c>
      <c r="O80" s="28">
        <f t="shared" ca="1" si="36"/>
        <v>2</v>
      </c>
      <c r="P80" s="28">
        <f t="shared" ca="1" si="37"/>
        <v>6</v>
      </c>
      <c r="Q80" s="28">
        <f t="shared" ca="1" si="38"/>
        <v>26</v>
      </c>
      <c r="R80" s="33">
        <v>41092</v>
      </c>
      <c r="S80" s="32"/>
      <c r="T80" s="33">
        <v>41092</v>
      </c>
      <c r="U80" s="32"/>
      <c r="V80" s="33">
        <v>41092</v>
      </c>
      <c r="W80" s="32"/>
      <c r="X80" s="33">
        <v>41327</v>
      </c>
      <c r="Y80" s="32"/>
      <c r="Z80" s="33">
        <v>41357</v>
      </c>
      <c r="AA80" s="32"/>
      <c r="AB80" s="33">
        <v>41153</v>
      </c>
      <c r="AC80" s="32"/>
      <c r="AD80" s="33">
        <v>41327</v>
      </c>
      <c r="AE80" s="32"/>
      <c r="AF80" s="33">
        <v>41357</v>
      </c>
      <c r="AG80" s="32"/>
      <c r="AH80" s="33">
        <v>41153</v>
      </c>
      <c r="AI80" s="32"/>
      <c r="AJ80" s="33"/>
      <c r="AK80" s="32">
        <v>9</v>
      </c>
      <c r="AL80" s="33"/>
      <c r="AM80" s="32">
        <v>16</v>
      </c>
      <c r="AN80" s="33"/>
      <c r="AO80" s="32">
        <v>16</v>
      </c>
      <c r="AP80" s="33"/>
      <c r="AQ80" s="32">
        <v>16</v>
      </c>
      <c r="AR80" s="33">
        <v>41153</v>
      </c>
      <c r="AS80" s="32"/>
      <c r="AT80" s="33">
        <v>41327</v>
      </c>
      <c r="AU80" s="32"/>
      <c r="AV80" s="33"/>
      <c r="AW80" s="32">
        <v>16</v>
      </c>
      <c r="AX80" s="33"/>
      <c r="AY80" s="32">
        <v>11</v>
      </c>
      <c r="AZ80" s="33"/>
      <c r="BA80" s="32">
        <v>11</v>
      </c>
      <c r="BB80" s="33"/>
      <c r="BC80" s="32">
        <v>11</v>
      </c>
      <c r="BD80" s="33"/>
      <c r="BE80" s="32"/>
      <c r="BF80" s="31" t="s">
        <v>1130</v>
      </c>
      <c r="BG80" s="31"/>
      <c r="BH80" s="31">
        <v>958075309</v>
      </c>
      <c r="BI80" s="31" t="s">
        <v>1024</v>
      </c>
      <c r="BJ80" s="31"/>
      <c r="BK80" s="31"/>
      <c r="BR80" s="151" t="str">
        <f t="shared" ca="1" si="39"/>
        <v>C</v>
      </c>
      <c r="BS80" s="151" t="str">
        <f t="shared" ca="1" si="40"/>
        <v>K</v>
      </c>
      <c r="BT80" s="151" t="str">
        <f t="shared" ca="1" si="41"/>
        <v>W</v>
      </c>
      <c r="BU80" s="151" t="str">
        <f t="shared" si="42"/>
        <v>FP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11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41992</v>
      </c>
      <c r="C81" s="32"/>
      <c r="D81" s="32"/>
      <c r="E81" s="32" t="s">
        <v>30</v>
      </c>
      <c r="F81" s="32" t="s">
        <v>156</v>
      </c>
      <c r="G81" s="32" t="s">
        <v>1131</v>
      </c>
      <c r="H81" s="32"/>
      <c r="I81" s="31" t="s">
        <v>1132</v>
      </c>
      <c r="J81" s="31" t="s">
        <v>1133</v>
      </c>
      <c r="K81" s="31" t="s">
        <v>1134</v>
      </c>
      <c r="L81" s="31"/>
      <c r="M81" s="32" t="s">
        <v>148</v>
      </c>
      <c r="N81" s="33">
        <v>41017</v>
      </c>
      <c r="O81" s="28">
        <f t="shared" ca="1" si="36"/>
        <v>2</v>
      </c>
      <c r="P81" s="28">
        <f t="shared" ca="1" si="37"/>
        <v>9</v>
      </c>
      <c r="Q81" s="28">
        <f t="shared" ca="1" si="38"/>
        <v>9</v>
      </c>
      <c r="R81" s="33">
        <v>41018</v>
      </c>
      <c r="S81" s="32"/>
      <c r="T81" s="33">
        <v>41018</v>
      </c>
      <c r="U81" s="32"/>
      <c r="V81" s="33">
        <v>41078</v>
      </c>
      <c r="W81" s="32"/>
      <c r="X81" s="33">
        <v>41153</v>
      </c>
      <c r="Y81" s="32"/>
      <c r="Z81" s="33">
        <v>41216</v>
      </c>
      <c r="AA81" s="32"/>
      <c r="AB81" s="33">
        <v>41078</v>
      </c>
      <c r="AC81" s="32"/>
      <c r="AD81" s="33">
        <v>41153</v>
      </c>
      <c r="AE81" s="32"/>
      <c r="AF81" s="33">
        <v>41216</v>
      </c>
      <c r="AG81" s="32"/>
      <c r="AH81" s="33">
        <v>41078</v>
      </c>
      <c r="AI81" s="32"/>
      <c r="AJ81" s="33">
        <v>41153</v>
      </c>
      <c r="AK81" s="32"/>
      <c r="AL81" s="33">
        <v>41276</v>
      </c>
      <c r="AM81" s="32">
        <v>1</v>
      </c>
      <c r="AN81" s="33">
        <v>41467</v>
      </c>
      <c r="AO81" s="32"/>
      <c r="AP81" s="33"/>
      <c r="AQ81" s="32"/>
      <c r="AR81" s="33">
        <v>41078</v>
      </c>
      <c r="AS81" s="32"/>
      <c r="AT81" s="33">
        <v>41153</v>
      </c>
      <c r="AU81" s="32"/>
      <c r="AV81" s="33">
        <v>41418</v>
      </c>
      <c r="AW81" s="32"/>
      <c r="AX81" s="33">
        <v>41418</v>
      </c>
      <c r="AY81" s="32"/>
      <c r="AZ81" s="33">
        <v>41586</v>
      </c>
      <c r="BA81" s="32"/>
      <c r="BB81" s="33">
        <v>41586</v>
      </c>
      <c r="BC81" s="32"/>
      <c r="BD81" s="33">
        <v>41586</v>
      </c>
      <c r="BE81" s="32"/>
      <c r="BF81" s="31" t="s">
        <v>1130</v>
      </c>
      <c r="BG81" s="31"/>
      <c r="BH81" s="31">
        <v>958075309</v>
      </c>
      <c r="BI81" s="31" t="s">
        <v>1024</v>
      </c>
      <c r="BJ81" s="31"/>
      <c r="BK81" s="31"/>
      <c r="BR81" s="151" t="str">
        <f t="shared" ca="1" si="39"/>
        <v>W</v>
      </c>
      <c r="BS81" s="151" t="str">
        <f t="shared" ca="1" si="40"/>
        <v>K</v>
      </c>
      <c r="BT81" s="151" t="str">
        <f t="shared" ca="1" si="41"/>
        <v>W</v>
      </c>
      <c r="BU81" s="151" t="str">
        <f t="shared" si="42"/>
        <v>MP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18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41992</v>
      </c>
      <c r="C82" s="32"/>
      <c r="D82" s="32"/>
      <c r="E82" s="32" t="s">
        <v>30</v>
      </c>
      <c r="F82" s="32" t="s">
        <v>33</v>
      </c>
      <c r="G82" s="32" t="s">
        <v>31</v>
      </c>
      <c r="H82" s="32"/>
      <c r="I82" s="31" t="s">
        <v>1135</v>
      </c>
      <c r="J82" s="31" t="s">
        <v>1136</v>
      </c>
      <c r="K82" s="31" t="s">
        <v>1123</v>
      </c>
      <c r="L82" s="31"/>
      <c r="M82" s="32" t="s">
        <v>148</v>
      </c>
      <c r="N82" s="33">
        <v>41151</v>
      </c>
      <c r="O82" s="28">
        <f t="shared" ca="1" si="36"/>
        <v>2</v>
      </c>
      <c r="P82" s="28">
        <f t="shared" ca="1" si="37"/>
        <v>4</v>
      </c>
      <c r="Q82" s="28">
        <f t="shared" ca="1" si="38"/>
        <v>28</v>
      </c>
      <c r="R82" s="33">
        <v>41152</v>
      </c>
      <c r="S82" s="32"/>
      <c r="T82" s="33">
        <v>41152</v>
      </c>
      <c r="U82" s="32"/>
      <c r="V82" s="33">
        <v>41239</v>
      </c>
      <c r="W82" s="32"/>
      <c r="X82" s="33">
        <v>41313</v>
      </c>
      <c r="Y82" s="32"/>
      <c r="Z82" s="33">
        <v>41400</v>
      </c>
      <c r="AA82" s="32"/>
      <c r="AB82" s="33">
        <v>41239</v>
      </c>
      <c r="AC82" s="32"/>
      <c r="AD82" s="33">
        <v>41313</v>
      </c>
      <c r="AE82" s="32"/>
      <c r="AF82" s="33">
        <v>41400</v>
      </c>
      <c r="AG82" s="32"/>
      <c r="AH82" s="33">
        <v>41239</v>
      </c>
      <c r="AI82" s="32"/>
      <c r="AJ82" s="33">
        <v>41313</v>
      </c>
      <c r="AK82" s="32"/>
      <c r="AL82" s="33"/>
      <c r="AM82" s="32">
        <v>9</v>
      </c>
      <c r="AN82" s="33"/>
      <c r="AO82" s="32">
        <v>9</v>
      </c>
      <c r="AP82" s="33"/>
      <c r="AQ82" s="32"/>
      <c r="AR82" s="33">
        <v>41313</v>
      </c>
      <c r="AS82" s="32"/>
      <c r="AT82" s="33">
        <v>41400</v>
      </c>
      <c r="AU82" s="32"/>
      <c r="AV82" s="33">
        <v>41684</v>
      </c>
      <c r="AW82" s="32"/>
      <c r="AX82" s="33">
        <v>41684</v>
      </c>
      <c r="AY82" s="32"/>
      <c r="AZ82" s="33"/>
      <c r="BA82" s="32">
        <v>9</v>
      </c>
      <c r="BB82" s="33">
        <v>41684</v>
      </c>
      <c r="BC82" s="32"/>
      <c r="BD82" s="33"/>
      <c r="BE82" s="32"/>
      <c r="BF82" s="31" t="s">
        <v>1130</v>
      </c>
      <c r="BG82" s="31"/>
      <c r="BH82" s="31">
        <v>958075309</v>
      </c>
      <c r="BI82" s="31" t="s">
        <v>1024</v>
      </c>
      <c r="BJ82" s="31"/>
      <c r="BK82" s="31"/>
      <c r="BR82" s="151" t="str">
        <f t="shared" ca="1" si="39"/>
        <v>W</v>
      </c>
      <c r="BS82" s="151" t="str">
        <f t="shared" ca="1" si="40"/>
        <v>L</v>
      </c>
      <c r="BT82" s="151" t="str">
        <f t="shared" ca="1" si="41"/>
        <v>W</v>
      </c>
      <c r="BU82" s="151" t="str">
        <f t="shared" si="42"/>
        <v>ME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15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41992</v>
      </c>
      <c r="C83" s="32"/>
      <c r="D83" s="32"/>
      <c r="E83" s="32" t="s">
        <v>30</v>
      </c>
      <c r="F83" s="32" t="s">
        <v>156</v>
      </c>
      <c r="G83" s="32" t="s">
        <v>30</v>
      </c>
      <c r="H83" s="32"/>
      <c r="I83" s="31" t="s">
        <v>1137</v>
      </c>
      <c r="J83" s="31" t="s">
        <v>1138</v>
      </c>
      <c r="K83" s="31" t="s">
        <v>1139</v>
      </c>
      <c r="L83" s="31"/>
      <c r="M83" s="32" t="s">
        <v>147</v>
      </c>
      <c r="N83" s="33">
        <v>40907</v>
      </c>
      <c r="O83" s="28">
        <f t="shared" ca="1" si="36"/>
        <v>3</v>
      </c>
      <c r="P83" s="28">
        <f t="shared" ca="1" si="37"/>
        <v>0</v>
      </c>
      <c r="Q83" s="28">
        <f t="shared" ca="1" si="38"/>
        <v>28</v>
      </c>
      <c r="R83" s="33">
        <v>40908</v>
      </c>
      <c r="S83" s="32"/>
      <c r="T83" s="33">
        <v>40908</v>
      </c>
      <c r="U83" s="32"/>
      <c r="V83" s="33">
        <v>40968</v>
      </c>
      <c r="W83" s="32"/>
      <c r="X83" s="33">
        <v>41038</v>
      </c>
      <c r="Y83" s="32"/>
      <c r="Z83" s="33">
        <v>41107</v>
      </c>
      <c r="AA83" s="32"/>
      <c r="AB83" s="33">
        <v>40968</v>
      </c>
      <c r="AC83" s="32"/>
      <c r="AD83" s="33">
        <v>41038</v>
      </c>
      <c r="AE83" s="32"/>
      <c r="AF83" s="33">
        <v>41107</v>
      </c>
      <c r="AG83" s="32"/>
      <c r="AH83" s="33">
        <v>40968</v>
      </c>
      <c r="AI83" s="32"/>
      <c r="AJ83" s="33">
        <v>41038</v>
      </c>
      <c r="AK83" s="32"/>
      <c r="AL83" s="33">
        <v>41169</v>
      </c>
      <c r="AM83" s="32"/>
      <c r="AN83" s="33">
        <v>41201</v>
      </c>
      <c r="AO83" s="32"/>
      <c r="AP83" s="33">
        <v>41514</v>
      </c>
      <c r="AQ83" s="32"/>
      <c r="AR83" s="33">
        <v>41038</v>
      </c>
      <c r="AS83" s="32"/>
      <c r="AT83" s="33">
        <v>41111</v>
      </c>
      <c r="AU83" s="32"/>
      <c r="AV83" s="33">
        <v>41285</v>
      </c>
      <c r="AW83" s="32"/>
      <c r="AX83" s="33">
        <v>41285</v>
      </c>
      <c r="AY83" s="32"/>
      <c r="AZ83" s="33"/>
      <c r="BA83" s="32"/>
      <c r="BB83" s="33">
        <v>41552</v>
      </c>
      <c r="BC83" s="32"/>
      <c r="BD83" s="33"/>
      <c r="BE83" s="32"/>
      <c r="BF83" s="31" t="s">
        <v>1130</v>
      </c>
      <c r="BG83" s="31"/>
      <c r="BH83" s="31">
        <v>958075309</v>
      </c>
      <c r="BI83" s="31" t="s">
        <v>1024</v>
      </c>
      <c r="BJ83" s="31"/>
      <c r="BK83" s="31"/>
      <c r="BR83" s="151" t="str">
        <f t="shared" ca="1" si="39"/>
        <v>D</v>
      </c>
      <c r="BS83" s="151" t="str">
        <f t="shared" ca="1" si="40"/>
        <v>P</v>
      </c>
      <c r="BT83" s="151" t="str">
        <f t="shared" ca="1" si="41"/>
        <v>D</v>
      </c>
      <c r="BU83" s="151" t="str">
        <f t="shared" si="42"/>
        <v>FP</v>
      </c>
      <c r="BV83" s="155">
        <f t="shared" ca="1" si="43"/>
        <v>3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>
        <f t="shared" ca="1" si="67"/>
        <v>18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41992</v>
      </c>
      <c r="C84" s="32"/>
      <c r="D84" s="32"/>
      <c r="E84" s="32" t="s">
        <v>30</v>
      </c>
      <c r="F84" s="32" t="s">
        <v>33</v>
      </c>
      <c r="G84" s="32" t="s">
        <v>31</v>
      </c>
      <c r="H84" s="32"/>
      <c r="I84" s="31" t="s">
        <v>1140</v>
      </c>
      <c r="J84" s="31" t="s">
        <v>1141</v>
      </c>
      <c r="K84" s="31" t="s">
        <v>1142</v>
      </c>
      <c r="L84" s="31"/>
      <c r="M84" s="32" t="s">
        <v>147</v>
      </c>
      <c r="N84" s="33">
        <v>41592</v>
      </c>
      <c r="O84" s="28">
        <f t="shared" ca="1" si="36"/>
        <v>1</v>
      </c>
      <c r="P84" s="28">
        <f t="shared" ca="1" si="37"/>
        <v>2</v>
      </c>
      <c r="Q84" s="28">
        <f t="shared" ca="1" si="38"/>
        <v>13</v>
      </c>
      <c r="R84" s="33">
        <v>41593</v>
      </c>
      <c r="S84" s="32"/>
      <c r="T84" s="33">
        <v>41593</v>
      </c>
      <c r="U84" s="32"/>
      <c r="V84" s="33">
        <v>41668</v>
      </c>
      <c r="W84" s="32"/>
      <c r="X84" s="33">
        <v>41836</v>
      </c>
      <c r="Y84" s="32"/>
      <c r="Z84" s="33">
        <v>41865</v>
      </c>
      <c r="AA84" s="32"/>
      <c r="AB84" s="33">
        <v>41668</v>
      </c>
      <c r="AC84" s="32"/>
      <c r="AD84" s="33">
        <v>41774</v>
      </c>
      <c r="AE84" s="32"/>
      <c r="AF84" s="33">
        <v>41836</v>
      </c>
      <c r="AG84" s="32"/>
      <c r="AH84" s="33">
        <v>41668</v>
      </c>
      <c r="AI84" s="32"/>
      <c r="AJ84" s="33">
        <v>41729</v>
      </c>
      <c r="AK84" s="32"/>
      <c r="AL84" s="33">
        <v>41836</v>
      </c>
      <c r="AM84" s="32"/>
      <c r="AN84" s="33">
        <v>41865</v>
      </c>
      <c r="AO84" s="32"/>
      <c r="AP84" s="33"/>
      <c r="AQ84" s="32"/>
      <c r="AR84" s="33">
        <v>41668</v>
      </c>
      <c r="AS84" s="32"/>
      <c r="AT84" s="33">
        <v>41774</v>
      </c>
      <c r="AU84" s="32"/>
      <c r="AV84" s="33">
        <v>41959</v>
      </c>
      <c r="AW84" s="32"/>
      <c r="AX84" s="33">
        <v>41961</v>
      </c>
      <c r="AY84" s="32"/>
      <c r="AZ84" s="33"/>
      <c r="BA84" s="32"/>
      <c r="BB84" s="33"/>
      <c r="BC84" s="32"/>
      <c r="BD84" s="33"/>
      <c r="BE84" s="32"/>
      <c r="BF84" s="31" t="s">
        <v>1130</v>
      </c>
      <c r="BG84" s="31"/>
      <c r="BH84" s="31">
        <v>958075309</v>
      </c>
      <c r="BI84" s="31" t="s">
        <v>1024</v>
      </c>
      <c r="BJ84" s="31"/>
      <c r="BK84" s="31"/>
      <c r="BR84" s="151" t="str">
        <f t="shared" ca="1" si="39"/>
        <v>B</v>
      </c>
      <c r="BS84" s="151" t="str">
        <f t="shared" ca="1" si="40"/>
        <v>G</v>
      </c>
      <c r="BT84" s="151" t="str">
        <f t="shared" ca="1" si="41"/>
        <v>V</v>
      </c>
      <c r="BU84" s="151" t="str">
        <f t="shared" si="42"/>
        <v>FE</v>
      </c>
      <c r="BV84" s="155">
        <f t="shared" ca="1" si="43"/>
        <v>1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str">
        <f t="shared" ca="1" si="56"/>
        <v>NO_VAC</v>
      </c>
      <c r="CJ84" s="151" t="b">
        <f t="shared" ca="1" si="57"/>
        <v>0</v>
      </c>
      <c r="CK84" s="151" t="b">
        <f t="shared" ca="1" si="58"/>
        <v>0</v>
      </c>
      <c r="CL84" s="151" t="str">
        <f t="shared" ca="1" si="59"/>
        <v>VAC</v>
      </c>
      <c r="CM84" s="151" t="str">
        <f t="shared" ca="1" si="60"/>
        <v>VAC</v>
      </c>
      <c r="CN84" s="151" t="b">
        <f t="shared" ca="1" si="61"/>
        <v>0</v>
      </c>
      <c r="CO84" s="151" t="b">
        <f t="shared" ca="1" si="62"/>
        <v>0</v>
      </c>
      <c r="CP84" s="151" t="b">
        <f t="shared" ca="1" si="63"/>
        <v>0</v>
      </c>
      <c r="CQ84" s="155" t="b">
        <f t="shared" ca="1" si="64"/>
        <v>0</v>
      </c>
      <c r="CR84" s="155">
        <f t="shared" ca="1" si="65"/>
        <v>16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41992</v>
      </c>
      <c r="C85" s="32"/>
      <c r="D85" s="32"/>
      <c r="E85" s="32" t="s">
        <v>30</v>
      </c>
      <c r="F85" s="32" t="s">
        <v>33</v>
      </c>
      <c r="G85" s="32" t="s">
        <v>1131</v>
      </c>
      <c r="H85" s="32"/>
      <c r="I85" s="31" t="s">
        <v>1143</v>
      </c>
      <c r="J85" s="31" t="s">
        <v>1144</v>
      </c>
      <c r="K85" s="31" t="s">
        <v>1145</v>
      </c>
      <c r="L85" s="31"/>
      <c r="M85" s="32" t="s">
        <v>148</v>
      </c>
      <c r="N85" s="33">
        <v>41500</v>
      </c>
      <c r="O85" s="28">
        <f t="shared" ca="1" si="36"/>
        <v>1</v>
      </c>
      <c r="P85" s="28">
        <f t="shared" ca="1" si="37"/>
        <v>5</v>
      </c>
      <c r="Q85" s="28">
        <f t="shared" ca="1" si="38"/>
        <v>13</v>
      </c>
      <c r="R85" s="33">
        <v>41502</v>
      </c>
      <c r="S85" s="32"/>
      <c r="T85" s="33">
        <v>41500</v>
      </c>
      <c r="U85" s="32"/>
      <c r="V85" s="33">
        <v>41890</v>
      </c>
      <c r="W85" s="32"/>
      <c r="X85" s="33">
        <v>41933</v>
      </c>
      <c r="Y85" s="32"/>
      <c r="Z85" s="33">
        <v>41976</v>
      </c>
      <c r="AA85" s="32"/>
      <c r="AB85" s="33">
        <v>41743</v>
      </c>
      <c r="AC85" s="32"/>
      <c r="AD85" s="33">
        <v>41780</v>
      </c>
      <c r="AE85" s="32"/>
      <c r="AF85" s="33">
        <v>41890</v>
      </c>
      <c r="AG85" s="32"/>
      <c r="AH85" s="33">
        <v>41780</v>
      </c>
      <c r="AI85" s="32"/>
      <c r="AJ85" s="33"/>
      <c r="AK85" s="32"/>
      <c r="AL85" s="33">
        <v>41976</v>
      </c>
      <c r="AM85" s="32"/>
      <c r="AN85" s="33"/>
      <c r="AO85" s="32"/>
      <c r="AP85" s="33"/>
      <c r="AQ85" s="32"/>
      <c r="AR85" s="33">
        <v>41743</v>
      </c>
      <c r="AS85" s="32"/>
      <c r="AT85" s="33">
        <v>41780</v>
      </c>
      <c r="AU85" s="32"/>
      <c r="AV85" s="33">
        <v>41890</v>
      </c>
      <c r="AW85" s="32"/>
      <c r="AX85" s="33">
        <v>41915</v>
      </c>
      <c r="AY85" s="32"/>
      <c r="AZ85" s="33"/>
      <c r="BA85" s="32"/>
      <c r="BB85" s="33"/>
      <c r="BC85" s="32"/>
      <c r="BD85" s="33"/>
      <c r="BE85" s="32"/>
      <c r="BF85" s="31" t="s">
        <v>1130</v>
      </c>
      <c r="BG85" s="31"/>
      <c r="BH85" s="31">
        <v>958075309</v>
      </c>
      <c r="BI85" s="31" t="s">
        <v>1024</v>
      </c>
      <c r="BJ85" s="31"/>
      <c r="BK85" s="31"/>
      <c r="BR85" s="151" t="str">
        <f t="shared" ca="1" si="39"/>
        <v>V</v>
      </c>
      <c r="BS85" s="151" t="str">
        <f t="shared" ca="1" si="40"/>
        <v>G</v>
      </c>
      <c r="BT85" s="151" t="str">
        <f t="shared" ca="1" si="41"/>
        <v>V</v>
      </c>
      <c r="BU85" s="151" t="str">
        <f t="shared" si="42"/>
        <v>ME</v>
      </c>
      <c r="BV85" s="155">
        <f t="shared" ca="1" si="43"/>
        <v>1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str">
        <f t="shared" ca="1" si="56"/>
        <v>NO_VAC</v>
      </c>
      <c r="CJ85" s="151" t="b">
        <f t="shared" ca="1" si="57"/>
        <v>0</v>
      </c>
      <c r="CK85" s="151" t="b">
        <f t="shared" ca="1" si="58"/>
        <v>0</v>
      </c>
      <c r="CL85" s="151" t="str">
        <f t="shared" ca="1" si="59"/>
        <v>VAC</v>
      </c>
      <c r="CM85" s="151" t="str">
        <f t="shared" ca="1" si="60"/>
        <v>VAC</v>
      </c>
      <c r="CN85" s="151" t="b">
        <f t="shared" ca="1" si="61"/>
        <v>0</v>
      </c>
      <c r="CO85" s="151" t="b">
        <f t="shared" ca="1" si="62"/>
        <v>0</v>
      </c>
      <c r="CP85" s="151" t="b">
        <f t="shared" ca="1" si="63"/>
        <v>0</v>
      </c>
      <c r="CQ85" s="155" t="b">
        <f t="shared" ca="1" si="64"/>
        <v>0</v>
      </c>
      <c r="CR85" s="155">
        <f t="shared" ca="1" si="65"/>
        <v>14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41992</v>
      </c>
      <c r="C86" s="32"/>
      <c r="D86" s="32"/>
      <c r="E86" s="32" t="s">
        <v>30</v>
      </c>
      <c r="F86" s="32" t="s">
        <v>33</v>
      </c>
      <c r="G86" s="32" t="s">
        <v>31</v>
      </c>
      <c r="H86" s="32"/>
      <c r="I86" s="31" t="s">
        <v>1146</v>
      </c>
      <c r="J86" s="31" t="s">
        <v>1147</v>
      </c>
      <c r="K86" s="31" t="s">
        <v>1148</v>
      </c>
      <c r="L86" s="31"/>
      <c r="M86" s="32" t="s">
        <v>147</v>
      </c>
      <c r="N86" s="33">
        <v>41394</v>
      </c>
      <c r="O86" s="28">
        <f t="shared" ca="1" si="36"/>
        <v>1</v>
      </c>
      <c r="P86" s="28">
        <f t="shared" ca="1" si="37"/>
        <v>8</v>
      </c>
      <c r="Q86" s="28">
        <f t="shared" ca="1" si="38"/>
        <v>28</v>
      </c>
      <c r="R86" s="33">
        <v>41401</v>
      </c>
      <c r="S86" s="32"/>
      <c r="T86" s="33">
        <v>41401</v>
      </c>
      <c r="U86" s="32"/>
      <c r="V86" s="33">
        <v>41467</v>
      </c>
      <c r="W86" s="32"/>
      <c r="X86" s="33">
        <v>41591</v>
      </c>
      <c r="Y86" s="32"/>
      <c r="Z86" s="33">
        <v>41654</v>
      </c>
      <c r="AA86" s="32"/>
      <c r="AB86" s="33">
        <v>41467</v>
      </c>
      <c r="AC86" s="32"/>
      <c r="AD86" s="33">
        <v>41556</v>
      </c>
      <c r="AE86" s="32"/>
      <c r="AF86" s="33">
        <v>41620</v>
      </c>
      <c r="AG86" s="32"/>
      <c r="AH86" s="33">
        <v>41467</v>
      </c>
      <c r="AI86" s="32"/>
      <c r="AJ86" s="33">
        <v>41556</v>
      </c>
      <c r="AK86" s="32"/>
      <c r="AL86" s="33">
        <v>41654</v>
      </c>
      <c r="AM86" s="32"/>
      <c r="AN86" s="33">
        <v>41978</v>
      </c>
      <c r="AO86" s="32"/>
      <c r="AP86" s="33"/>
      <c r="AQ86" s="32"/>
      <c r="AR86" s="33">
        <v>41467</v>
      </c>
      <c r="AS86" s="32"/>
      <c r="AT86" s="33">
        <v>41556</v>
      </c>
      <c r="AU86" s="32"/>
      <c r="AV86" s="33">
        <v>41785</v>
      </c>
      <c r="AW86" s="32"/>
      <c r="AX86" s="33">
        <v>41785</v>
      </c>
      <c r="AY86" s="32"/>
      <c r="AZ86" s="33">
        <v>41978</v>
      </c>
      <c r="BA86" s="32"/>
      <c r="BB86" s="33">
        <v>41943</v>
      </c>
      <c r="BC86" s="32"/>
      <c r="BD86" s="33"/>
      <c r="BE86" s="32"/>
      <c r="BF86" s="31" t="s">
        <v>1130</v>
      </c>
      <c r="BG86" s="31"/>
      <c r="BH86" s="31">
        <v>958075309</v>
      </c>
      <c r="BI86" s="31" t="s">
        <v>1024</v>
      </c>
      <c r="BJ86" s="31"/>
      <c r="BK86" s="31"/>
      <c r="BR86" s="151" t="str">
        <f t="shared" ca="1" si="39"/>
        <v>B</v>
      </c>
      <c r="BS86" s="151" t="str">
        <f t="shared" ca="1" si="40"/>
        <v>G</v>
      </c>
      <c r="BT86" s="151" t="str">
        <f t="shared" ca="1" si="41"/>
        <v>V</v>
      </c>
      <c r="BU86" s="151" t="str">
        <f t="shared" si="42"/>
        <v>FE</v>
      </c>
      <c r="BV86" s="155">
        <f t="shared" ca="1" si="43"/>
        <v>1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str">
        <f t="shared" ca="1" si="56"/>
        <v>NO_VAC</v>
      </c>
      <c r="CJ86" s="151" t="b">
        <f t="shared" ca="1" si="57"/>
        <v>0</v>
      </c>
      <c r="CK86" s="151" t="b">
        <f t="shared" ca="1" si="58"/>
        <v>0</v>
      </c>
      <c r="CL86" s="151" t="str">
        <f t="shared" ca="1" si="59"/>
        <v>VAC</v>
      </c>
      <c r="CM86" s="151" t="str">
        <f t="shared" ca="1" si="60"/>
        <v>VAC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>
        <f t="shared" ca="1" si="65"/>
        <v>18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41992</v>
      </c>
      <c r="C87" s="32"/>
      <c r="D87" s="32"/>
      <c r="E87" s="32" t="s">
        <v>30</v>
      </c>
      <c r="F87" s="32" t="s">
        <v>33</v>
      </c>
      <c r="G87" s="32" t="s">
        <v>31</v>
      </c>
      <c r="H87" s="32"/>
      <c r="I87" s="31" t="s">
        <v>1149</v>
      </c>
      <c r="J87" s="31" t="s">
        <v>1150</v>
      </c>
      <c r="K87" s="31" t="s">
        <v>1151</v>
      </c>
      <c r="L87" s="31"/>
      <c r="M87" s="32" t="s">
        <v>147</v>
      </c>
      <c r="N87" s="33">
        <v>41386</v>
      </c>
      <c r="O87" s="28">
        <f t="shared" ca="1" si="36"/>
        <v>1</v>
      </c>
      <c r="P87" s="28">
        <f t="shared" ca="1" si="37"/>
        <v>9</v>
      </c>
      <c r="Q87" s="28">
        <f t="shared" ca="1" si="38"/>
        <v>5</v>
      </c>
      <c r="R87" s="33">
        <v>41386</v>
      </c>
      <c r="S87" s="32"/>
      <c r="T87" s="33"/>
      <c r="U87" s="32"/>
      <c r="V87" s="33">
        <v>41489</v>
      </c>
      <c r="W87" s="32"/>
      <c r="X87" s="33">
        <v>41551</v>
      </c>
      <c r="Y87" s="32"/>
      <c r="Z87" s="33">
        <v>41619</v>
      </c>
      <c r="AA87" s="32"/>
      <c r="AB87" s="33">
        <v>41814</v>
      </c>
      <c r="AC87" s="32"/>
      <c r="AD87" s="33">
        <v>41512</v>
      </c>
      <c r="AE87" s="32"/>
      <c r="AF87" s="33">
        <v>41567</v>
      </c>
      <c r="AG87" s="32"/>
      <c r="AH87" s="33">
        <v>41814</v>
      </c>
      <c r="AI87" s="32"/>
      <c r="AJ87" s="33">
        <v>41512</v>
      </c>
      <c r="AK87" s="32"/>
      <c r="AL87" s="33">
        <v>41600</v>
      </c>
      <c r="AM87" s="32"/>
      <c r="AN87" s="33">
        <v>41632</v>
      </c>
      <c r="AO87" s="32"/>
      <c r="AP87" s="33"/>
      <c r="AQ87" s="32"/>
      <c r="AR87" s="33">
        <v>41814</v>
      </c>
      <c r="AS87" s="32"/>
      <c r="AT87" s="33">
        <v>41512</v>
      </c>
      <c r="AU87" s="32"/>
      <c r="AV87" s="33">
        <v>41768</v>
      </c>
      <c r="AW87" s="32"/>
      <c r="AX87" s="33">
        <v>41765</v>
      </c>
      <c r="AY87" s="32"/>
      <c r="AZ87" s="33"/>
      <c r="BA87" s="32"/>
      <c r="BB87" s="33">
        <v>41963</v>
      </c>
      <c r="BC87" s="32"/>
      <c r="BD87" s="33"/>
      <c r="BE87" s="32"/>
      <c r="BF87" s="31" t="s">
        <v>1130</v>
      </c>
      <c r="BG87" s="31"/>
      <c r="BH87" s="31">
        <v>958075309</v>
      </c>
      <c r="BI87" s="31" t="s">
        <v>1024</v>
      </c>
      <c r="BJ87" s="31"/>
      <c r="BK87" s="31"/>
      <c r="BR87" s="151" t="str">
        <f t="shared" ca="1" si="39"/>
        <v>B</v>
      </c>
      <c r="BS87" s="151" t="str">
        <f t="shared" ca="1" si="40"/>
        <v>G</v>
      </c>
      <c r="BT87" s="151" t="str">
        <f t="shared" ca="1" si="41"/>
        <v>V</v>
      </c>
      <c r="BU87" s="151" t="str">
        <f t="shared" si="42"/>
        <v>FE</v>
      </c>
      <c r="BV87" s="155">
        <f t="shared" ca="1" si="43"/>
        <v>1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str">
        <f t="shared" ca="1" si="56"/>
        <v>NO_VAC</v>
      </c>
      <c r="CJ87" s="151" t="b">
        <f t="shared" ca="1" si="57"/>
        <v>0</v>
      </c>
      <c r="CK87" s="151" t="b">
        <f t="shared" ca="1" si="58"/>
        <v>0</v>
      </c>
      <c r="CL87" s="151" t="str">
        <f t="shared" ca="1" si="59"/>
        <v>VAC</v>
      </c>
      <c r="CM87" s="151" t="str">
        <f t="shared" ca="1" si="60"/>
        <v>VAC</v>
      </c>
      <c r="CN87" s="151" t="str">
        <f t="shared" ca="1" si="61"/>
        <v>NO_VAC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>
        <f t="shared" ca="1" si="65"/>
        <v>16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41992</v>
      </c>
      <c r="C88" s="32"/>
      <c r="D88" s="32"/>
      <c r="E88" s="32" t="s">
        <v>30</v>
      </c>
      <c r="F88" s="32" t="s">
        <v>33</v>
      </c>
      <c r="G88" s="32" t="s">
        <v>31</v>
      </c>
      <c r="H88" s="32"/>
      <c r="I88" s="31" t="s">
        <v>1152</v>
      </c>
      <c r="J88" s="31" t="s">
        <v>1153</v>
      </c>
      <c r="K88" s="31" t="s">
        <v>1154</v>
      </c>
      <c r="L88" s="31"/>
      <c r="M88" s="32" t="s">
        <v>147</v>
      </c>
      <c r="N88" s="33">
        <v>41315</v>
      </c>
      <c r="O88" s="28">
        <f t="shared" ca="1" si="36"/>
        <v>1</v>
      </c>
      <c r="P88" s="28">
        <f t="shared" ca="1" si="37"/>
        <v>11</v>
      </c>
      <c r="Q88" s="28">
        <f t="shared" ca="1" si="38"/>
        <v>17</v>
      </c>
      <c r="R88" s="33">
        <v>41316</v>
      </c>
      <c r="S88" s="32"/>
      <c r="T88" s="33">
        <v>41316</v>
      </c>
      <c r="U88" s="32"/>
      <c r="V88" s="33">
        <v>41412</v>
      </c>
      <c r="W88" s="32"/>
      <c r="X88" s="33">
        <v>41529</v>
      </c>
      <c r="Y88" s="32"/>
      <c r="Z88" s="33">
        <v>41589</v>
      </c>
      <c r="AA88" s="32"/>
      <c r="AB88" s="33">
        <v>41412</v>
      </c>
      <c r="AC88" s="32"/>
      <c r="AD88" s="33">
        <v>41529</v>
      </c>
      <c r="AE88" s="32"/>
      <c r="AF88" s="33">
        <v>41375</v>
      </c>
      <c r="AG88" s="32"/>
      <c r="AH88" s="33">
        <v>41382</v>
      </c>
      <c r="AI88" s="32"/>
      <c r="AJ88" s="33">
        <v>41466</v>
      </c>
      <c r="AK88" s="32"/>
      <c r="AL88" s="33">
        <v>41382</v>
      </c>
      <c r="AM88" s="32"/>
      <c r="AN88" s="33">
        <v>41466</v>
      </c>
      <c r="AO88" s="32"/>
      <c r="AP88" s="33"/>
      <c r="AQ88" s="32"/>
      <c r="AR88" s="33">
        <v>41535</v>
      </c>
      <c r="AS88" s="32"/>
      <c r="AT88" s="33">
        <v>41570</v>
      </c>
      <c r="AU88" s="32"/>
      <c r="AV88" s="33">
        <v>41712</v>
      </c>
      <c r="AW88" s="32"/>
      <c r="AX88" s="33">
        <v>41684</v>
      </c>
      <c r="AY88" s="32"/>
      <c r="AZ88" s="33">
        <v>41864</v>
      </c>
      <c r="BA88" s="32"/>
      <c r="BB88" s="33">
        <v>41864</v>
      </c>
      <c r="BC88" s="32"/>
      <c r="BD88" s="33"/>
      <c r="BE88" s="32"/>
      <c r="BF88" s="31" t="s">
        <v>1130</v>
      </c>
      <c r="BG88" s="31"/>
      <c r="BH88" s="31">
        <v>958075309</v>
      </c>
      <c r="BI88" s="31" t="s">
        <v>1024</v>
      </c>
      <c r="BJ88" s="31"/>
      <c r="BK88" s="31"/>
      <c r="BR88" s="151" t="str">
        <f t="shared" ca="1" si="39"/>
        <v>B</v>
      </c>
      <c r="BS88" s="151" t="str">
        <f t="shared" ca="1" si="40"/>
        <v>G</v>
      </c>
      <c r="BT88" s="151" t="str">
        <f t="shared" ca="1" si="41"/>
        <v>V</v>
      </c>
      <c r="BU88" s="151" t="str">
        <f t="shared" si="42"/>
        <v>FE</v>
      </c>
      <c r="BV88" s="155">
        <f t="shared" ca="1" si="43"/>
        <v>1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str">
        <f t="shared" ca="1" si="56"/>
        <v>NO_VAC</v>
      </c>
      <c r="CJ88" s="151" t="b">
        <f t="shared" ca="1" si="57"/>
        <v>0</v>
      </c>
      <c r="CK88" s="151" t="b">
        <f t="shared" ca="1" si="58"/>
        <v>0</v>
      </c>
      <c r="CL88" s="151" t="str">
        <f t="shared" ca="1" si="59"/>
        <v>VAC</v>
      </c>
      <c r="CM88" s="151" t="str">
        <f t="shared" ca="1" si="60"/>
        <v>VAC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>
        <f t="shared" ca="1" si="65"/>
        <v>18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41992</v>
      </c>
      <c r="C89" s="32"/>
      <c r="D89" s="32"/>
      <c r="E89" s="32" t="s">
        <v>30</v>
      </c>
      <c r="F89" s="32" t="s">
        <v>33</v>
      </c>
      <c r="G89" s="32" t="s">
        <v>31</v>
      </c>
      <c r="H89" s="32"/>
      <c r="I89" s="31" t="s">
        <v>1155</v>
      </c>
      <c r="J89" s="31" t="s">
        <v>1156</v>
      </c>
      <c r="K89" s="31" t="s">
        <v>1157</v>
      </c>
      <c r="L89" s="31"/>
      <c r="M89" s="32" t="s">
        <v>148</v>
      </c>
      <c r="N89" s="33">
        <v>41270</v>
      </c>
      <c r="O89" s="28">
        <f t="shared" ca="1" si="36"/>
        <v>2</v>
      </c>
      <c r="P89" s="28">
        <f t="shared" ca="1" si="37"/>
        <v>1</v>
      </c>
      <c r="Q89" s="28">
        <f t="shared" ca="1" si="38"/>
        <v>0</v>
      </c>
      <c r="R89" s="33">
        <v>41291</v>
      </c>
      <c r="S89" s="32"/>
      <c r="T89" s="33">
        <v>41270</v>
      </c>
      <c r="U89" s="32"/>
      <c r="V89" s="33">
        <v>41388</v>
      </c>
      <c r="W89" s="32"/>
      <c r="X89" s="33">
        <v>41519</v>
      </c>
      <c r="Y89" s="32"/>
      <c r="Z89" s="33">
        <v>41532</v>
      </c>
      <c r="AA89" s="32"/>
      <c r="AB89" s="33">
        <v>41360</v>
      </c>
      <c r="AC89" s="32"/>
      <c r="AD89" s="33">
        <v>41452</v>
      </c>
      <c r="AE89" s="32"/>
      <c r="AF89" s="33">
        <v>41521</v>
      </c>
      <c r="AG89" s="32"/>
      <c r="AH89" s="33">
        <v>41360</v>
      </c>
      <c r="AI89" s="32"/>
      <c r="AJ89" s="33">
        <v>41452</v>
      </c>
      <c r="AK89" s="32"/>
      <c r="AL89" s="33">
        <v>41521</v>
      </c>
      <c r="AM89" s="32"/>
      <c r="AN89" s="33">
        <v>41452</v>
      </c>
      <c r="AO89" s="32"/>
      <c r="AP89" s="33">
        <v>41878</v>
      </c>
      <c r="AQ89" s="32"/>
      <c r="AR89" s="33">
        <v>41360</v>
      </c>
      <c r="AS89" s="32"/>
      <c r="AT89" s="33">
        <v>41452</v>
      </c>
      <c r="AU89" s="32"/>
      <c r="AV89" s="33">
        <v>41754</v>
      </c>
      <c r="AW89" s="32"/>
      <c r="AX89" s="33">
        <v>41878</v>
      </c>
      <c r="AY89" s="32"/>
      <c r="AZ89" s="33"/>
      <c r="BA89" s="32"/>
      <c r="BB89" s="33">
        <v>41878</v>
      </c>
      <c r="BC89" s="32"/>
      <c r="BD89" s="33"/>
      <c r="BE89" s="32"/>
      <c r="BF89" s="31" t="s">
        <v>1130</v>
      </c>
      <c r="BG89" s="31"/>
      <c r="BH89" s="31">
        <v>958075309</v>
      </c>
      <c r="BI89" s="31" t="s">
        <v>1024</v>
      </c>
      <c r="BJ89" s="31"/>
      <c r="BK89" s="31"/>
      <c r="BR89" s="151" t="str">
        <f t="shared" ca="1" si="39"/>
        <v>W</v>
      </c>
      <c r="BS89" s="151" t="str">
        <f t="shared" ca="1" si="40"/>
        <v>L</v>
      </c>
      <c r="BT89" s="151" t="str">
        <f t="shared" ca="1" si="41"/>
        <v>W</v>
      </c>
      <c r="BU89" s="151" t="str">
        <f t="shared" si="42"/>
        <v>ME</v>
      </c>
      <c r="BV89" s="155">
        <f t="shared" ca="1" si="43"/>
        <v>2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>
        <f t="shared" ca="1" si="66"/>
        <v>18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41992</v>
      </c>
      <c r="C90" s="32"/>
      <c r="D90" s="32"/>
      <c r="E90" s="32" t="s">
        <v>30</v>
      </c>
      <c r="F90" s="32" t="s">
        <v>33</v>
      </c>
      <c r="G90" s="32" t="s">
        <v>31</v>
      </c>
      <c r="H90" s="32"/>
      <c r="I90" s="31" t="s">
        <v>1158</v>
      </c>
      <c r="J90" s="31" t="s">
        <v>1159</v>
      </c>
      <c r="K90" s="31" t="s">
        <v>1120</v>
      </c>
      <c r="L90" s="31"/>
      <c r="M90" s="32" t="s">
        <v>147</v>
      </c>
      <c r="N90" s="33">
        <v>41962</v>
      </c>
      <c r="O90" s="28">
        <f t="shared" ca="1" si="36"/>
        <v>0</v>
      </c>
      <c r="P90" s="28">
        <f t="shared" ca="1" si="37"/>
        <v>2</v>
      </c>
      <c r="Q90" s="28">
        <f t="shared" ca="1" si="38"/>
        <v>8</v>
      </c>
      <c r="R90" s="33">
        <v>41964</v>
      </c>
      <c r="S90" s="32"/>
      <c r="T90" s="33">
        <v>41964</v>
      </c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 t="s">
        <v>1130</v>
      </c>
      <c r="BG90" s="31"/>
      <c r="BH90" s="31">
        <v>958075309</v>
      </c>
      <c r="BI90" s="31" t="s">
        <v>1024</v>
      </c>
      <c r="BJ90" s="31"/>
      <c r="BK90" s="31"/>
      <c r="BR90" s="151" t="str">
        <f t="shared" ca="1" si="39"/>
        <v>A</v>
      </c>
      <c r="BS90" s="151" t="str">
        <f t="shared" ca="1" si="40"/>
        <v>B</v>
      </c>
      <c r="BT90" s="151" t="str">
        <f t="shared" ca="1" si="41"/>
        <v>Z</v>
      </c>
      <c r="BU90" s="151" t="str">
        <f t="shared" si="42"/>
        <v>FE</v>
      </c>
      <c r="BV90" s="155">
        <f t="shared" ca="1" si="43"/>
        <v>0</v>
      </c>
      <c r="BW90" s="151" t="str">
        <f t="shared" ca="1" si="44"/>
        <v>VAC</v>
      </c>
      <c r="BX90" s="151" t="str">
        <f t="shared" ca="1" si="45"/>
        <v>VAC</v>
      </c>
      <c r="BY90" s="151" t="str">
        <f t="shared" ca="1" si="46"/>
        <v>NO_VAC</v>
      </c>
      <c r="BZ90" s="151" t="b">
        <f t="shared" ca="1" si="47"/>
        <v>0</v>
      </c>
      <c r="CA90" s="151" t="b">
        <f t="shared" ca="1" si="48"/>
        <v>0</v>
      </c>
      <c r="CB90" s="151" t="str">
        <f t="shared" ca="1" si="49"/>
        <v>NO_VAC</v>
      </c>
      <c r="CC90" s="151" t="b">
        <f t="shared" ca="1" si="50"/>
        <v>0</v>
      </c>
      <c r="CD90" s="151" t="b">
        <f t="shared" ca="1" si="51"/>
        <v>0</v>
      </c>
      <c r="CE90" s="151" t="str">
        <f t="shared" ca="1" si="52"/>
        <v>NO_VAC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str">
        <f t="shared" ca="1" si="57"/>
        <v>NO_VAC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b">
        <f t="shared" ca="1" si="61"/>
        <v>0</v>
      </c>
      <c r="CO90" s="151" t="b">
        <f t="shared" ca="1" si="62"/>
        <v>0</v>
      </c>
      <c r="CP90" s="151" t="b">
        <f t="shared" ca="1" si="63"/>
        <v>0</v>
      </c>
      <c r="CQ90" s="155">
        <f t="shared" ca="1" si="64"/>
        <v>2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41992</v>
      </c>
      <c r="C91" s="32"/>
      <c r="D91" s="32"/>
      <c r="E91" s="32" t="s">
        <v>30</v>
      </c>
      <c r="F91" s="32" t="s">
        <v>156</v>
      </c>
      <c r="G91" s="32" t="s">
        <v>31</v>
      </c>
      <c r="H91" s="32"/>
      <c r="I91" s="31" t="s">
        <v>1160</v>
      </c>
      <c r="J91" s="31" t="s">
        <v>1161</v>
      </c>
      <c r="K91" s="31" t="s">
        <v>1139</v>
      </c>
      <c r="L91" s="31"/>
      <c r="M91" s="32" t="s">
        <v>147</v>
      </c>
      <c r="N91" s="33">
        <v>41846</v>
      </c>
      <c r="O91" s="28">
        <f t="shared" ca="1" si="36"/>
        <v>0</v>
      </c>
      <c r="P91" s="28">
        <f t="shared" ca="1" si="37"/>
        <v>6</v>
      </c>
      <c r="Q91" s="28">
        <f t="shared" ca="1" si="38"/>
        <v>1</v>
      </c>
      <c r="R91" s="33">
        <v>41847</v>
      </c>
      <c r="S91" s="32"/>
      <c r="T91" s="33">
        <v>41847</v>
      </c>
      <c r="U91" s="32"/>
      <c r="V91" s="33">
        <v>41909</v>
      </c>
      <c r="W91" s="32"/>
      <c r="X91" s="33">
        <v>41972</v>
      </c>
      <c r="Y91" s="32"/>
      <c r="Z91" s="33"/>
      <c r="AA91" s="32"/>
      <c r="AB91" s="33">
        <v>41909</v>
      </c>
      <c r="AC91" s="32"/>
      <c r="AD91" s="33">
        <v>41972</v>
      </c>
      <c r="AE91" s="32"/>
      <c r="AF91" s="33"/>
      <c r="AG91" s="32"/>
      <c r="AH91" s="33">
        <v>41909</v>
      </c>
      <c r="AI91" s="32"/>
      <c r="AJ91" s="33">
        <v>41972</v>
      </c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 t="s">
        <v>1130</v>
      </c>
      <c r="BG91" s="31"/>
      <c r="BH91" s="31">
        <v>958075309</v>
      </c>
      <c r="BI91" s="31" t="s">
        <v>1024</v>
      </c>
      <c r="BJ91" s="31"/>
      <c r="BK91" s="31"/>
      <c r="BR91" s="151" t="str">
        <f t="shared" ca="1" si="39"/>
        <v>A</v>
      </c>
      <c r="BS91" s="151" t="str">
        <f t="shared" ca="1" si="40"/>
        <v>A</v>
      </c>
      <c r="BT91" s="151" t="str">
        <f t="shared" ca="1" si="41"/>
        <v>Z</v>
      </c>
      <c r="BU91" s="151" t="str">
        <f t="shared" si="42"/>
        <v>FP</v>
      </c>
      <c r="BV91" s="155">
        <f t="shared" ca="1" si="43"/>
        <v>0</v>
      </c>
      <c r="BW91" s="151" t="str">
        <f t="shared" ca="1" si="44"/>
        <v>VAC</v>
      </c>
      <c r="BX91" s="151" t="str">
        <f t="shared" ca="1" si="45"/>
        <v>VAC</v>
      </c>
      <c r="BY91" s="151" t="str">
        <f t="shared" ca="1" si="46"/>
        <v>VAC</v>
      </c>
      <c r="BZ91" s="151" t="str">
        <f t="shared" ca="1" si="47"/>
        <v>VAC</v>
      </c>
      <c r="CA91" s="151" t="str">
        <f t="shared" ca="1" si="48"/>
        <v>NO_VAC</v>
      </c>
      <c r="CB91" s="151" t="str">
        <f t="shared" ca="1" si="49"/>
        <v>VAC</v>
      </c>
      <c r="CC91" s="151" t="str">
        <f t="shared" ca="1" si="50"/>
        <v>VAC</v>
      </c>
      <c r="CD91" s="151" t="str">
        <f t="shared" ca="1" si="51"/>
        <v>NO_VAC</v>
      </c>
      <c r="CE91" s="151" t="str">
        <f t="shared" ca="1" si="52"/>
        <v>VAC</v>
      </c>
      <c r="CF91" s="151" t="str">
        <f t="shared" ca="1" si="53"/>
        <v>VAC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str">
        <f t="shared" ca="1" si="57"/>
        <v>NO_VAC</v>
      </c>
      <c r="CK91" s="151" t="str">
        <f t="shared" ca="1" si="58"/>
        <v>NO_VAC</v>
      </c>
      <c r="CL91" s="151" t="b">
        <f t="shared" ca="1" si="59"/>
        <v>0</v>
      </c>
      <c r="CM91" s="151" t="b">
        <f t="shared" ca="1" si="60"/>
        <v>0</v>
      </c>
      <c r="CN91" s="151" t="b">
        <f t="shared" ca="1" si="61"/>
        <v>0</v>
      </c>
      <c r="CO91" s="151" t="b">
        <f t="shared" ca="1" si="62"/>
        <v>0</v>
      </c>
      <c r="CP91" s="151" t="b">
        <f t="shared" ca="1" si="63"/>
        <v>0</v>
      </c>
      <c r="CQ91" s="155">
        <f t="shared" ca="1" si="64"/>
        <v>8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41992</v>
      </c>
      <c r="C92" s="32"/>
      <c r="D92" s="32"/>
      <c r="E92" s="32" t="s">
        <v>30</v>
      </c>
      <c r="F92" s="32" t="s">
        <v>156</v>
      </c>
      <c r="G92" s="32" t="s">
        <v>30</v>
      </c>
      <c r="H92" s="32"/>
      <c r="I92" s="31" t="s">
        <v>1162</v>
      </c>
      <c r="J92" s="31" t="s">
        <v>1138</v>
      </c>
      <c r="K92" s="31" t="s">
        <v>1163</v>
      </c>
      <c r="L92" s="31"/>
      <c r="M92" s="32" t="s">
        <v>148</v>
      </c>
      <c r="N92" s="33">
        <v>41766</v>
      </c>
      <c r="O92" s="28">
        <f t="shared" ca="1" si="36"/>
        <v>0</v>
      </c>
      <c r="P92" s="28">
        <f t="shared" ca="1" si="37"/>
        <v>8</v>
      </c>
      <c r="Q92" s="28">
        <f t="shared" ca="1" si="38"/>
        <v>20</v>
      </c>
      <c r="R92" s="33">
        <v>41767</v>
      </c>
      <c r="S92" s="32"/>
      <c r="T92" s="33">
        <v>41767</v>
      </c>
      <c r="U92" s="32"/>
      <c r="V92" s="33">
        <v>41843</v>
      </c>
      <c r="W92" s="32"/>
      <c r="X92" s="33">
        <v>41906</v>
      </c>
      <c r="Y92" s="32"/>
      <c r="Z92" s="33">
        <v>41978</v>
      </c>
      <c r="AA92" s="32"/>
      <c r="AB92" s="33">
        <v>41843</v>
      </c>
      <c r="AC92" s="32"/>
      <c r="AD92" s="33">
        <v>41906</v>
      </c>
      <c r="AE92" s="32"/>
      <c r="AF92" s="33">
        <v>41978</v>
      </c>
      <c r="AG92" s="32"/>
      <c r="AH92" s="33">
        <v>41843</v>
      </c>
      <c r="AI92" s="32"/>
      <c r="AJ92" s="33">
        <v>41906</v>
      </c>
      <c r="AK92" s="32"/>
      <c r="AL92" s="33">
        <v>41953</v>
      </c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 t="s">
        <v>1130</v>
      </c>
      <c r="BG92" s="31"/>
      <c r="BH92" s="31">
        <v>958075309</v>
      </c>
      <c r="BI92" s="31" t="s">
        <v>1024</v>
      </c>
      <c r="BJ92" s="31"/>
      <c r="BK92" s="31"/>
      <c r="BR92" s="151" t="str">
        <f t="shared" ca="1" si="39"/>
        <v>Z</v>
      </c>
      <c r="BS92" s="151" t="str">
        <f t="shared" ca="1" si="40"/>
        <v>A</v>
      </c>
      <c r="BT92" s="151" t="str">
        <f t="shared" ca="1" si="41"/>
        <v>A</v>
      </c>
      <c r="BU92" s="151" t="str">
        <f t="shared" si="42"/>
        <v>MP</v>
      </c>
      <c r="BV92" s="155">
        <f t="shared" ca="1" si="43"/>
        <v>0</v>
      </c>
      <c r="BW92" s="151" t="str">
        <f t="shared" ca="1" si="44"/>
        <v>VAC</v>
      </c>
      <c r="BX92" s="151" t="str">
        <f t="shared" ca="1" si="45"/>
        <v>VAC</v>
      </c>
      <c r="BY92" s="151" t="str">
        <f t="shared" ca="1" si="46"/>
        <v>VAC</v>
      </c>
      <c r="BZ92" s="151" t="str">
        <f t="shared" ca="1" si="47"/>
        <v>VAC</v>
      </c>
      <c r="CA92" s="151" t="str">
        <f t="shared" ca="1" si="48"/>
        <v>VAC</v>
      </c>
      <c r="CB92" s="151" t="str">
        <f t="shared" ca="1" si="49"/>
        <v>VAC</v>
      </c>
      <c r="CC92" s="151" t="str">
        <f t="shared" ca="1" si="50"/>
        <v>VAC</v>
      </c>
      <c r="CD92" s="151" t="str">
        <f t="shared" ca="1" si="51"/>
        <v>VAC</v>
      </c>
      <c r="CE92" s="151" t="str">
        <f t="shared" ca="1" si="52"/>
        <v>VAC</v>
      </c>
      <c r="CF92" s="151" t="str">
        <f t="shared" ca="1" si="53"/>
        <v>VAC</v>
      </c>
      <c r="CG92" s="151" t="str">
        <f t="shared" ca="1" si="54"/>
        <v>VAC</v>
      </c>
      <c r="CH92" s="151" t="str">
        <f t="shared" ca="1" si="55"/>
        <v>NO_VAC</v>
      </c>
      <c r="CI92" s="151" t="b">
        <f t="shared" ca="1" si="56"/>
        <v>0</v>
      </c>
      <c r="CJ92" s="151" t="str">
        <f t="shared" ca="1" si="57"/>
        <v>NO_VAC</v>
      </c>
      <c r="CK92" s="151" t="str">
        <f t="shared" ca="1" si="58"/>
        <v>NO_VAC</v>
      </c>
      <c r="CL92" s="151" t="b">
        <f t="shared" ca="1" si="59"/>
        <v>0</v>
      </c>
      <c r="CM92" s="151" t="b">
        <f t="shared" ca="1" si="60"/>
        <v>0</v>
      </c>
      <c r="CN92" s="151" t="b">
        <f t="shared" ca="1" si="61"/>
        <v>0</v>
      </c>
      <c r="CO92" s="151" t="b">
        <f t="shared" ca="1" si="62"/>
        <v>0</v>
      </c>
      <c r="CP92" s="151" t="b">
        <f t="shared" ca="1" si="63"/>
        <v>0</v>
      </c>
      <c r="CQ92" s="155">
        <f t="shared" ca="1" si="64"/>
        <v>11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41992</v>
      </c>
      <c r="C93" s="32"/>
      <c r="D93" s="32"/>
      <c r="E93" s="32" t="s">
        <v>30</v>
      </c>
      <c r="F93" s="32" t="s">
        <v>34</v>
      </c>
      <c r="G93" s="32" t="s">
        <v>31</v>
      </c>
      <c r="H93" s="32"/>
      <c r="I93" s="31" t="s">
        <v>1164</v>
      </c>
      <c r="J93" s="31" t="s">
        <v>1165</v>
      </c>
      <c r="K93" s="31" t="s">
        <v>1166</v>
      </c>
      <c r="L93" s="31"/>
      <c r="M93" s="32" t="s">
        <v>147</v>
      </c>
      <c r="N93" s="33">
        <v>41648</v>
      </c>
      <c r="O93" s="28">
        <f t="shared" ca="1" si="36"/>
        <v>1</v>
      </c>
      <c r="P93" s="28">
        <f t="shared" ca="1" si="37"/>
        <v>0</v>
      </c>
      <c r="Q93" s="28">
        <f t="shared" ca="1" si="38"/>
        <v>18</v>
      </c>
      <c r="R93" s="33">
        <v>41648</v>
      </c>
      <c r="S93" s="32"/>
      <c r="T93" s="33">
        <v>41648</v>
      </c>
      <c r="U93" s="32"/>
      <c r="V93" s="33">
        <v>41799</v>
      </c>
      <c r="W93" s="32"/>
      <c r="X93" s="33">
        <v>41768</v>
      </c>
      <c r="Y93" s="32"/>
      <c r="Z93" s="33">
        <v>41836</v>
      </c>
      <c r="AA93" s="32"/>
      <c r="AB93" s="33">
        <v>41799</v>
      </c>
      <c r="AC93" s="32"/>
      <c r="AD93" s="33">
        <v>41768</v>
      </c>
      <c r="AE93" s="32"/>
      <c r="AF93" s="33">
        <v>41836</v>
      </c>
      <c r="AG93" s="32"/>
      <c r="AH93" s="33">
        <v>41710</v>
      </c>
      <c r="AI93" s="32"/>
      <c r="AJ93" s="33">
        <v>41773</v>
      </c>
      <c r="AK93" s="32"/>
      <c r="AL93" s="33">
        <v>41864</v>
      </c>
      <c r="AM93" s="32"/>
      <c r="AN93" s="33">
        <v>41778</v>
      </c>
      <c r="AO93" s="32"/>
      <c r="AP93" s="33"/>
      <c r="AQ93" s="32"/>
      <c r="AR93" s="33">
        <v>41710</v>
      </c>
      <c r="AS93" s="32"/>
      <c r="AT93" s="33">
        <v>41773</v>
      </c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 t="s">
        <v>1130</v>
      </c>
      <c r="BG93" s="31"/>
      <c r="BH93" s="31">
        <v>958075309</v>
      </c>
      <c r="BI93" s="31" t="s">
        <v>1024</v>
      </c>
      <c r="BJ93" s="31"/>
      <c r="BK93" s="31"/>
      <c r="BR93" s="151" t="str">
        <f t="shared" ca="1" si="39"/>
        <v>B</v>
      </c>
      <c r="BS93" s="151" t="str">
        <f t="shared" ca="1" si="40"/>
        <v>H</v>
      </c>
      <c r="BT93" s="151" t="str">
        <f t="shared" ca="1" si="41"/>
        <v>V</v>
      </c>
      <c r="BU93" s="151" t="str">
        <f t="shared" si="42"/>
        <v>FV</v>
      </c>
      <c r="BV93" s="155">
        <f t="shared" ca="1" si="43"/>
        <v>1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str">
        <f t="shared" ca="1" si="56"/>
        <v>NO_VAC</v>
      </c>
      <c r="CJ93" s="151" t="b">
        <f t="shared" ca="1" si="57"/>
        <v>0</v>
      </c>
      <c r="CK93" s="151" t="b">
        <f t="shared" ca="1" si="58"/>
        <v>0</v>
      </c>
      <c r="CL93" s="151" t="str">
        <f t="shared" ca="1" si="59"/>
        <v>NO_VAC</v>
      </c>
      <c r="CM93" s="151" t="str">
        <f t="shared" ca="1" si="60"/>
        <v>NO_VAC</v>
      </c>
      <c r="CN93" s="151" t="b">
        <f t="shared" ca="1" si="61"/>
        <v>0</v>
      </c>
      <c r="CO93" s="151" t="b">
        <f t="shared" ca="1" si="62"/>
        <v>0</v>
      </c>
      <c r="CP93" s="151" t="b">
        <f t="shared" ca="1" si="63"/>
        <v>0</v>
      </c>
      <c r="CQ93" s="155" t="b">
        <f t="shared" ca="1" si="64"/>
        <v>0</v>
      </c>
      <c r="CR93" s="155">
        <f t="shared" ca="1" si="65"/>
        <v>14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41992</v>
      </c>
      <c r="C94" s="32"/>
      <c r="D94" s="32"/>
      <c r="E94" s="32" t="s">
        <v>30</v>
      </c>
      <c r="F94" s="32" t="s">
        <v>33</v>
      </c>
      <c r="G94" s="32" t="s">
        <v>31</v>
      </c>
      <c r="H94" s="32"/>
      <c r="I94" s="31" t="s">
        <v>1167</v>
      </c>
      <c r="J94" s="31" t="s">
        <v>1168</v>
      </c>
      <c r="K94" s="31" t="s">
        <v>1169</v>
      </c>
      <c r="L94" s="31"/>
      <c r="M94" s="32" t="s">
        <v>147</v>
      </c>
      <c r="N94" s="33">
        <v>41661</v>
      </c>
      <c r="O94" s="28">
        <f t="shared" ca="1" si="36"/>
        <v>1</v>
      </c>
      <c r="P94" s="28">
        <f t="shared" ca="1" si="37"/>
        <v>0</v>
      </c>
      <c r="Q94" s="28">
        <f t="shared" ca="1" si="38"/>
        <v>5</v>
      </c>
      <c r="R94" s="33">
        <v>41670</v>
      </c>
      <c r="S94" s="32"/>
      <c r="T94" s="33">
        <v>41670</v>
      </c>
      <c r="U94" s="32"/>
      <c r="V94" s="33">
        <v>41795</v>
      </c>
      <c r="W94" s="32"/>
      <c r="X94" s="33">
        <v>41860</v>
      </c>
      <c r="Y94" s="32"/>
      <c r="Z94" s="33">
        <v>41960</v>
      </c>
      <c r="AA94" s="32"/>
      <c r="AB94" s="33">
        <v>41743</v>
      </c>
      <c r="AC94" s="32"/>
      <c r="AD94" s="33">
        <v>41799</v>
      </c>
      <c r="AE94" s="32"/>
      <c r="AF94" s="33">
        <v>41860</v>
      </c>
      <c r="AG94" s="32"/>
      <c r="AH94" s="33">
        <v>41743</v>
      </c>
      <c r="AI94" s="32"/>
      <c r="AJ94" s="33">
        <v>41795</v>
      </c>
      <c r="AK94" s="32"/>
      <c r="AL94" s="33"/>
      <c r="AM94" s="32">
        <v>14</v>
      </c>
      <c r="AN94" s="33"/>
      <c r="AO94" s="32">
        <v>14</v>
      </c>
      <c r="AP94" s="33"/>
      <c r="AQ94" s="32"/>
      <c r="AR94" s="33">
        <v>41743</v>
      </c>
      <c r="AS94" s="32"/>
      <c r="AT94" s="33">
        <v>41795</v>
      </c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 t="s">
        <v>1130</v>
      </c>
      <c r="BG94" s="31"/>
      <c r="BH94" s="31">
        <v>958075309</v>
      </c>
      <c r="BI94" s="31" t="s">
        <v>1024</v>
      </c>
      <c r="BJ94" s="31"/>
      <c r="BK94" s="31"/>
      <c r="BR94" s="151" t="str">
        <f t="shared" ca="1" si="39"/>
        <v>B</v>
      </c>
      <c r="BS94" s="151" t="str">
        <f t="shared" ca="1" si="40"/>
        <v>G</v>
      </c>
      <c r="BT94" s="151" t="str">
        <f t="shared" ca="1" si="41"/>
        <v>V</v>
      </c>
      <c r="BU94" s="151" t="str">
        <f t="shared" si="42"/>
        <v>FE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NO_VAC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NO_VAC</v>
      </c>
      <c r="CM94" s="151" t="str">
        <f t="shared" ca="1" si="60"/>
        <v>NO_VAC</v>
      </c>
      <c r="CN94" s="151" t="b">
        <f t="shared" ca="1" si="61"/>
        <v>0</v>
      </c>
      <c r="CO94" s="151" t="b">
        <f t="shared" ca="1" si="62"/>
        <v>0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12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41992</v>
      </c>
      <c r="C95" s="32"/>
      <c r="D95" s="32"/>
      <c r="E95" s="32" t="s">
        <v>30</v>
      </c>
      <c r="F95" s="32" t="s">
        <v>156</v>
      </c>
      <c r="G95" s="32" t="s">
        <v>30</v>
      </c>
      <c r="H95" s="32"/>
      <c r="I95" s="31" t="s">
        <v>1057</v>
      </c>
      <c r="J95" s="31" t="s">
        <v>1170</v>
      </c>
      <c r="K95" s="31" t="s">
        <v>1171</v>
      </c>
      <c r="L95" s="31"/>
      <c r="M95" s="32" t="s">
        <v>148</v>
      </c>
      <c r="N95" s="33">
        <v>41643</v>
      </c>
      <c r="O95" s="28">
        <f t="shared" ca="1" si="36"/>
        <v>1</v>
      </c>
      <c r="P95" s="28">
        <f t="shared" ca="1" si="37"/>
        <v>0</v>
      </c>
      <c r="Q95" s="28">
        <f t="shared" ca="1" si="38"/>
        <v>23</v>
      </c>
      <c r="R95" s="33">
        <v>41647</v>
      </c>
      <c r="S95" s="32"/>
      <c r="T95" s="33">
        <v>41647</v>
      </c>
      <c r="U95" s="32"/>
      <c r="V95" s="33">
        <v>41706</v>
      </c>
      <c r="W95" s="32"/>
      <c r="X95" s="33">
        <v>41802</v>
      </c>
      <c r="Y95" s="32"/>
      <c r="Z95" s="33">
        <v>41829</v>
      </c>
      <c r="AA95" s="32"/>
      <c r="AB95" s="33">
        <v>41706</v>
      </c>
      <c r="AC95" s="32"/>
      <c r="AD95" s="33">
        <v>41767</v>
      </c>
      <c r="AE95" s="32"/>
      <c r="AF95" s="33">
        <v>41829</v>
      </c>
      <c r="AG95" s="32"/>
      <c r="AH95" s="33">
        <v>41706</v>
      </c>
      <c r="AI95" s="32"/>
      <c r="AJ95" s="33">
        <v>41767</v>
      </c>
      <c r="AK95" s="32"/>
      <c r="AL95" s="33">
        <v>41863</v>
      </c>
      <c r="AM95" s="32">
        <v>13</v>
      </c>
      <c r="AN95" s="33">
        <v>41895</v>
      </c>
      <c r="AO95" s="32"/>
      <c r="AP95" s="33"/>
      <c r="AQ95" s="32"/>
      <c r="AR95" s="33">
        <v>41706</v>
      </c>
      <c r="AS95" s="32"/>
      <c r="AT95" s="33">
        <v>41767</v>
      </c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 t="s">
        <v>1130</v>
      </c>
      <c r="BG95" s="31"/>
      <c r="BH95" s="31">
        <v>958075309</v>
      </c>
      <c r="BI95" s="31" t="s">
        <v>1024</v>
      </c>
      <c r="BJ95" s="31"/>
      <c r="BK95" s="31"/>
      <c r="BR95" s="151" t="str">
        <f t="shared" ca="1" si="39"/>
        <v>V</v>
      </c>
      <c r="BS95" s="151" t="str">
        <f t="shared" ca="1" si="40"/>
        <v>F</v>
      </c>
      <c r="BT95" s="151" t="str">
        <f t="shared" ca="1" si="41"/>
        <v>B</v>
      </c>
      <c r="BU95" s="151" t="str">
        <f t="shared" si="42"/>
        <v>MP</v>
      </c>
      <c r="BV95" s="155">
        <f t="shared" ca="1" si="43"/>
        <v>1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str">
        <f t="shared" ca="1" si="56"/>
        <v>NO_VAC</v>
      </c>
      <c r="CJ95" s="151" t="b">
        <f t="shared" ca="1" si="57"/>
        <v>0</v>
      </c>
      <c r="CK95" s="151" t="b">
        <f t="shared" ca="1" si="58"/>
        <v>0</v>
      </c>
      <c r="CL95" s="151" t="str">
        <f t="shared" ca="1" si="59"/>
        <v>NO_VAC</v>
      </c>
      <c r="CM95" s="151" t="str">
        <f t="shared" ca="1" si="60"/>
        <v>NO_VAC</v>
      </c>
      <c r="CN95" s="151" t="b">
        <f t="shared" ca="1" si="61"/>
        <v>0</v>
      </c>
      <c r="CO95" s="151" t="b">
        <f t="shared" ca="1" si="62"/>
        <v>0</v>
      </c>
      <c r="CP95" s="151" t="b">
        <f t="shared" ca="1" si="63"/>
        <v>0</v>
      </c>
      <c r="CQ95" s="155" t="b">
        <f t="shared" ca="1" si="64"/>
        <v>0</v>
      </c>
      <c r="CR95" s="155">
        <f t="shared" ca="1" si="65"/>
        <v>14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41992</v>
      </c>
      <c r="C96" s="32"/>
      <c r="D96" s="32">
        <v>42</v>
      </c>
      <c r="E96" s="32" t="s">
        <v>30</v>
      </c>
      <c r="F96" s="32" t="s">
        <v>156</v>
      </c>
      <c r="G96" s="32" t="s">
        <v>31</v>
      </c>
      <c r="H96" s="32"/>
      <c r="I96" s="31" t="s">
        <v>1172</v>
      </c>
      <c r="J96" s="31" t="s">
        <v>1173</v>
      </c>
      <c r="K96" s="31" t="s">
        <v>1174</v>
      </c>
      <c r="L96" s="31" t="s">
        <v>1179</v>
      </c>
      <c r="M96" s="32" t="s">
        <v>147</v>
      </c>
      <c r="N96" s="33">
        <v>40233</v>
      </c>
      <c r="O96" s="28">
        <f t="shared" ca="1" si="36"/>
        <v>4</v>
      </c>
      <c r="P96" s="28">
        <f t="shared" ca="1" si="37"/>
        <v>11</v>
      </c>
      <c r="Q96" s="28">
        <f t="shared" ca="1" si="38"/>
        <v>3</v>
      </c>
      <c r="R96" s="33">
        <v>40238</v>
      </c>
      <c r="S96" s="32"/>
      <c r="T96" s="33">
        <v>40233</v>
      </c>
      <c r="U96" s="32"/>
      <c r="V96" s="33">
        <v>40294</v>
      </c>
      <c r="W96" s="32"/>
      <c r="X96" s="33">
        <v>40355</v>
      </c>
      <c r="Y96" s="32"/>
      <c r="Z96" s="33">
        <v>40416</v>
      </c>
      <c r="AA96" s="32"/>
      <c r="AB96" s="33">
        <v>40294</v>
      </c>
      <c r="AC96" s="32"/>
      <c r="AD96" s="33">
        <v>40355</v>
      </c>
      <c r="AE96" s="32"/>
      <c r="AF96" s="33">
        <v>40416</v>
      </c>
      <c r="AG96" s="32"/>
      <c r="AH96" s="33">
        <v>40294</v>
      </c>
      <c r="AI96" s="32"/>
      <c r="AJ96" s="33">
        <v>40355</v>
      </c>
      <c r="AK96" s="32"/>
      <c r="AL96" s="33">
        <v>40844</v>
      </c>
      <c r="AM96" s="32"/>
      <c r="AN96" s="33">
        <v>40876</v>
      </c>
      <c r="AO96" s="32"/>
      <c r="AP96" s="33">
        <v>41209</v>
      </c>
      <c r="AQ96" s="32"/>
      <c r="AR96" s="33">
        <v>40353</v>
      </c>
      <c r="AS96" s="32"/>
      <c r="AT96" s="33">
        <v>40385</v>
      </c>
      <c r="AU96" s="32"/>
      <c r="AV96" s="33">
        <v>40603</v>
      </c>
      <c r="AW96" s="32"/>
      <c r="AX96" s="33">
        <v>40603</v>
      </c>
      <c r="AY96" s="32"/>
      <c r="AZ96" s="33">
        <v>41574</v>
      </c>
      <c r="BA96" s="32"/>
      <c r="BB96" s="33">
        <v>40780</v>
      </c>
      <c r="BC96" s="32"/>
      <c r="BD96" s="33">
        <v>41702</v>
      </c>
      <c r="BE96" s="32"/>
      <c r="BF96" s="31" t="s">
        <v>1175</v>
      </c>
      <c r="BG96" s="31"/>
      <c r="BH96" s="31">
        <v>995991071</v>
      </c>
      <c r="BI96" s="31" t="s">
        <v>1024</v>
      </c>
      <c r="BJ96" s="31"/>
      <c r="BK96" s="31"/>
      <c r="BR96" s="151" t="str">
        <f t="shared" ca="1" si="39"/>
        <v>E</v>
      </c>
      <c r="BS96" s="151" t="str">
        <f t="shared" ca="1" si="40"/>
        <v>U</v>
      </c>
      <c r="BT96" s="151" t="str">
        <f t="shared" ca="1" si="41"/>
        <v>Y</v>
      </c>
      <c r="BU96" s="151" t="str">
        <f t="shared" si="42"/>
        <v>FP</v>
      </c>
      <c r="BV96" s="155">
        <f t="shared" ca="1" si="43"/>
        <v>4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VAC</v>
      </c>
      <c r="CO96" s="151" t="str">
        <f t="shared" ca="1" si="62"/>
        <v>VAC</v>
      </c>
      <c r="CP96" s="151" t="str">
        <f t="shared" ca="1" si="63"/>
        <v>VAC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>
        <f t="shared" ca="1" si="68"/>
        <v>20</v>
      </c>
    </row>
    <row r="97" spans="1:99" ht="27" customHeight="1" x14ac:dyDescent="0.25">
      <c r="A97" s="14">
        <v>88</v>
      </c>
      <c r="B97" s="33">
        <v>41992</v>
      </c>
      <c r="C97" s="32"/>
      <c r="D97" s="32">
        <v>64</v>
      </c>
      <c r="E97" s="32" t="s">
        <v>30</v>
      </c>
      <c r="F97" s="32" t="s">
        <v>156</v>
      </c>
      <c r="G97" s="32" t="s">
        <v>30</v>
      </c>
      <c r="H97" s="32"/>
      <c r="I97" s="31" t="s">
        <v>1176</v>
      </c>
      <c r="J97" s="31" t="s">
        <v>1177</v>
      </c>
      <c r="K97" s="31" t="s">
        <v>1178</v>
      </c>
      <c r="L97" s="31" t="s">
        <v>1179</v>
      </c>
      <c r="M97" s="32" t="s">
        <v>147</v>
      </c>
      <c r="N97" s="33">
        <v>40243</v>
      </c>
      <c r="O97" s="28">
        <f t="shared" ca="1" si="36"/>
        <v>4</v>
      </c>
      <c r="P97" s="28">
        <f t="shared" ca="1" si="37"/>
        <v>10</v>
      </c>
      <c r="Q97" s="28">
        <f t="shared" ca="1" si="38"/>
        <v>21</v>
      </c>
      <c r="R97" s="33">
        <v>40245</v>
      </c>
      <c r="S97" s="32"/>
      <c r="T97" s="33">
        <v>40245</v>
      </c>
      <c r="U97" s="32"/>
      <c r="V97" s="33">
        <v>40323</v>
      </c>
      <c r="W97" s="32"/>
      <c r="X97" s="33">
        <v>40386</v>
      </c>
      <c r="Y97" s="32"/>
      <c r="Z97" s="33">
        <v>40449</v>
      </c>
      <c r="AA97" s="32"/>
      <c r="AB97" s="33">
        <v>40323</v>
      </c>
      <c r="AC97" s="32"/>
      <c r="AD97" s="33">
        <v>40386</v>
      </c>
      <c r="AE97" s="32"/>
      <c r="AF97" s="33">
        <v>40449</v>
      </c>
      <c r="AG97" s="32"/>
      <c r="AH97" s="33">
        <v>40323</v>
      </c>
      <c r="AI97" s="32"/>
      <c r="AJ97" s="33">
        <v>40386</v>
      </c>
      <c r="AK97" s="32"/>
      <c r="AL97" s="33">
        <v>40740</v>
      </c>
      <c r="AM97" s="32"/>
      <c r="AN97" s="33">
        <v>40830</v>
      </c>
      <c r="AO97" s="32"/>
      <c r="AP97" s="33">
        <v>41301</v>
      </c>
      <c r="AQ97" s="32"/>
      <c r="AR97" s="33">
        <v>40354</v>
      </c>
      <c r="AS97" s="32"/>
      <c r="AT97" s="33">
        <v>40415</v>
      </c>
      <c r="AU97" s="32"/>
      <c r="AV97" s="33">
        <v>40631</v>
      </c>
      <c r="AW97" s="32"/>
      <c r="AX97" s="33">
        <v>40631</v>
      </c>
      <c r="AY97" s="32"/>
      <c r="AZ97" s="33">
        <v>41735</v>
      </c>
      <c r="BA97" s="32"/>
      <c r="BB97" s="33">
        <v>40936</v>
      </c>
      <c r="BC97" s="32"/>
      <c r="BD97" s="33">
        <v>41735</v>
      </c>
      <c r="BE97" s="32"/>
      <c r="BF97" s="31" t="s">
        <v>1175</v>
      </c>
      <c r="BG97" s="31"/>
      <c r="BH97" s="31">
        <v>995991071</v>
      </c>
      <c r="BI97" s="31" t="s">
        <v>1024</v>
      </c>
      <c r="BJ97" s="31"/>
      <c r="BK97" s="31"/>
      <c r="BR97" s="151" t="str">
        <f t="shared" ca="1" si="39"/>
        <v>E</v>
      </c>
      <c r="BS97" s="151" t="str">
        <f t="shared" ca="1" si="40"/>
        <v>U</v>
      </c>
      <c r="BT97" s="151" t="str">
        <f t="shared" ca="1" si="41"/>
        <v>E</v>
      </c>
      <c r="BU97" s="151" t="str">
        <f t="shared" si="42"/>
        <v>FP</v>
      </c>
      <c r="BV97" s="155">
        <f t="shared" ca="1" si="43"/>
        <v>4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str">
        <f t="shared" ca="1" si="63"/>
        <v>VAC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>
        <f t="shared" ca="1" si="68"/>
        <v>20</v>
      </c>
    </row>
    <row r="98" spans="1:99" ht="27" customHeight="1" x14ac:dyDescent="0.25">
      <c r="A98" s="14">
        <v>89</v>
      </c>
      <c r="B98" s="33">
        <v>41992</v>
      </c>
      <c r="C98" s="32"/>
      <c r="D98" s="32">
        <v>59</v>
      </c>
      <c r="E98" s="32" t="s">
        <v>30</v>
      </c>
      <c r="F98" s="32" t="s">
        <v>156</v>
      </c>
      <c r="G98" s="32" t="s">
        <v>30</v>
      </c>
      <c r="H98" s="32"/>
      <c r="I98" s="31" t="s">
        <v>1180</v>
      </c>
      <c r="J98" s="31" t="s">
        <v>1181</v>
      </c>
      <c r="K98" s="31" t="s">
        <v>1182</v>
      </c>
      <c r="L98" s="31" t="s">
        <v>1183</v>
      </c>
      <c r="M98" s="32" t="s">
        <v>148</v>
      </c>
      <c r="N98" s="33">
        <v>40304</v>
      </c>
      <c r="O98" s="28">
        <f t="shared" ca="1" si="36"/>
        <v>4</v>
      </c>
      <c r="P98" s="28">
        <f t="shared" ca="1" si="37"/>
        <v>8</v>
      </c>
      <c r="Q98" s="28">
        <f t="shared" ca="1" si="38"/>
        <v>21</v>
      </c>
      <c r="R98" s="33">
        <v>40308</v>
      </c>
      <c r="S98" s="32"/>
      <c r="T98" s="33">
        <v>40304</v>
      </c>
      <c r="U98" s="32"/>
      <c r="V98" s="33">
        <v>40365</v>
      </c>
      <c r="W98" s="32"/>
      <c r="X98" s="33">
        <v>40427</v>
      </c>
      <c r="Y98" s="32"/>
      <c r="Z98" s="33">
        <v>40488</v>
      </c>
      <c r="AA98" s="32"/>
      <c r="AB98" s="33">
        <v>40365</v>
      </c>
      <c r="AC98" s="32"/>
      <c r="AD98" s="33">
        <v>40427</v>
      </c>
      <c r="AE98" s="32"/>
      <c r="AF98" s="33">
        <v>40488</v>
      </c>
      <c r="AG98" s="32"/>
      <c r="AH98" s="33">
        <v>40365</v>
      </c>
      <c r="AI98" s="32"/>
      <c r="AJ98" s="33">
        <v>40427</v>
      </c>
      <c r="AK98" s="32"/>
      <c r="AL98" s="33">
        <v>40548</v>
      </c>
      <c r="AM98" s="32"/>
      <c r="AN98" s="33">
        <v>40823</v>
      </c>
      <c r="AO98" s="32"/>
      <c r="AP98" s="33">
        <v>41055</v>
      </c>
      <c r="AQ98" s="32"/>
      <c r="AR98" s="33">
        <v>40396</v>
      </c>
      <c r="AS98" s="32"/>
      <c r="AT98" s="33">
        <v>40457</v>
      </c>
      <c r="AU98" s="32"/>
      <c r="AV98" s="33">
        <v>40697</v>
      </c>
      <c r="AW98" s="32"/>
      <c r="AX98" s="33">
        <v>40697</v>
      </c>
      <c r="AY98" s="32"/>
      <c r="AZ98" s="33">
        <v>41937</v>
      </c>
      <c r="BA98" s="32"/>
      <c r="BB98" s="33">
        <v>41603</v>
      </c>
      <c r="BC98" s="32"/>
      <c r="BD98" s="33">
        <v>41937</v>
      </c>
      <c r="BE98" s="32"/>
      <c r="BF98" s="31" t="s">
        <v>1175</v>
      </c>
      <c r="BG98" s="31"/>
      <c r="BH98" s="31">
        <v>995991071</v>
      </c>
      <c r="BI98" s="31" t="s">
        <v>1024</v>
      </c>
      <c r="BJ98" s="31"/>
      <c r="BK98" s="31"/>
      <c r="BR98" s="151" t="str">
        <f t="shared" ca="1" si="39"/>
        <v>Y</v>
      </c>
      <c r="BS98" s="151" t="str">
        <f t="shared" ca="1" si="40"/>
        <v>U</v>
      </c>
      <c r="BT98" s="151" t="str">
        <f t="shared" ca="1" si="41"/>
        <v>E</v>
      </c>
      <c r="BU98" s="151" t="str">
        <f t="shared" si="42"/>
        <v>MP</v>
      </c>
      <c r="BV98" s="155">
        <f t="shared" ca="1" si="43"/>
        <v>4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str">
        <f t="shared" ca="1" si="63"/>
        <v>VAC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>
        <f t="shared" ca="1" si="68"/>
        <v>20</v>
      </c>
    </row>
    <row r="99" spans="1:99" ht="27" customHeight="1" x14ac:dyDescent="0.25">
      <c r="A99" s="14">
        <v>90</v>
      </c>
      <c r="B99" s="33">
        <v>41992</v>
      </c>
      <c r="C99" s="32"/>
      <c r="D99" s="32">
        <v>79</v>
      </c>
      <c r="E99" s="32" t="s">
        <v>30</v>
      </c>
      <c r="F99" s="32" t="s">
        <v>33</v>
      </c>
      <c r="G99" s="32" t="s">
        <v>31</v>
      </c>
      <c r="H99" s="32"/>
      <c r="I99" s="31" t="s">
        <v>1184</v>
      </c>
      <c r="J99" s="31" t="s">
        <v>1185</v>
      </c>
      <c r="K99" s="31" t="s">
        <v>1189</v>
      </c>
      <c r="L99" s="31" t="s">
        <v>1186</v>
      </c>
      <c r="M99" s="32" t="s">
        <v>148</v>
      </c>
      <c r="N99" s="33">
        <v>40360</v>
      </c>
      <c r="O99" s="28">
        <f t="shared" ca="1" si="36"/>
        <v>4</v>
      </c>
      <c r="P99" s="28">
        <f t="shared" ca="1" si="37"/>
        <v>6</v>
      </c>
      <c r="Q99" s="28">
        <f t="shared" ca="1" si="38"/>
        <v>26</v>
      </c>
      <c r="R99" s="33">
        <v>40361</v>
      </c>
      <c r="S99" s="32"/>
      <c r="T99" s="33">
        <v>40361</v>
      </c>
      <c r="U99" s="32"/>
      <c r="V99" s="33">
        <v>40442</v>
      </c>
      <c r="W99" s="32"/>
      <c r="X99" s="33">
        <v>40504</v>
      </c>
      <c r="Y99" s="32"/>
      <c r="Z99" s="33">
        <v>40565</v>
      </c>
      <c r="AA99" s="32"/>
      <c r="AB99" s="33">
        <v>40442</v>
      </c>
      <c r="AC99" s="32"/>
      <c r="AD99" s="33">
        <v>40504</v>
      </c>
      <c r="AE99" s="32"/>
      <c r="AF99" s="33">
        <v>40565</v>
      </c>
      <c r="AG99" s="32"/>
      <c r="AH99" s="33">
        <v>40442</v>
      </c>
      <c r="AI99" s="32"/>
      <c r="AJ99" s="33">
        <v>40539</v>
      </c>
      <c r="AK99" s="32"/>
      <c r="AL99" s="33">
        <v>40757</v>
      </c>
      <c r="AM99" s="32"/>
      <c r="AN99" s="33">
        <v>40793</v>
      </c>
      <c r="AO99" s="32"/>
      <c r="AP99" s="33"/>
      <c r="AQ99" s="32">
        <v>9</v>
      </c>
      <c r="AR99" s="33">
        <v>40472</v>
      </c>
      <c r="AS99" s="32"/>
      <c r="AT99" s="33">
        <v>40539</v>
      </c>
      <c r="AU99" s="32"/>
      <c r="AV99" s="33">
        <v>40739</v>
      </c>
      <c r="AW99" s="32"/>
      <c r="AX99" s="33">
        <v>40739</v>
      </c>
      <c r="AY99" s="32"/>
      <c r="AZ99" s="33">
        <v>41642</v>
      </c>
      <c r="BA99" s="32"/>
      <c r="BB99" s="33">
        <v>40918</v>
      </c>
      <c r="BC99" s="32"/>
      <c r="BD99" s="33">
        <v>41846</v>
      </c>
      <c r="BE99" s="32"/>
      <c r="BF99" s="31" t="s">
        <v>1175</v>
      </c>
      <c r="BG99" s="31"/>
      <c r="BH99" s="31">
        <v>995991071</v>
      </c>
      <c r="BI99" s="31" t="s">
        <v>1024</v>
      </c>
      <c r="BJ99" s="31"/>
      <c r="BK99" s="31"/>
      <c r="BR99" s="151" t="str">
        <f t="shared" ca="1" si="39"/>
        <v>Y</v>
      </c>
      <c r="BS99" s="151" t="str">
        <f t="shared" ca="1" si="40"/>
        <v>V</v>
      </c>
      <c r="BT99" s="151" t="str">
        <f t="shared" ca="1" si="41"/>
        <v>Y</v>
      </c>
      <c r="BU99" s="151" t="str">
        <f t="shared" si="42"/>
        <v>ME</v>
      </c>
      <c r="BV99" s="155">
        <f t="shared" ca="1" si="43"/>
        <v>4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VAC</v>
      </c>
      <c r="CP99" s="151" t="str">
        <f t="shared" ca="1" si="63"/>
        <v>VAC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>
        <f t="shared" ca="1" si="68"/>
        <v>19</v>
      </c>
    </row>
    <row r="100" spans="1:99" ht="27" customHeight="1" x14ac:dyDescent="0.25">
      <c r="A100" s="14">
        <v>91</v>
      </c>
      <c r="B100" s="33">
        <v>41992</v>
      </c>
      <c r="C100" s="32"/>
      <c r="D100" s="32">
        <v>79</v>
      </c>
      <c r="E100" s="32" t="s">
        <v>30</v>
      </c>
      <c r="F100" s="32" t="s">
        <v>33</v>
      </c>
      <c r="G100" s="32" t="s">
        <v>31</v>
      </c>
      <c r="H100" s="32"/>
      <c r="I100" s="31" t="s">
        <v>1187</v>
      </c>
      <c r="J100" s="31" t="s">
        <v>1188</v>
      </c>
      <c r="K100" s="31" t="s">
        <v>1189</v>
      </c>
      <c r="L100" s="31" t="s">
        <v>1186</v>
      </c>
      <c r="M100" s="32" t="s">
        <v>147</v>
      </c>
      <c r="N100" s="33">
        <v>40360</v>
      </c>
      <c r="O100" s="28">
        <f t="shared" ca="1" si="36"/>
        <v>4</v>
      </c>
      <c r="P100" s="28">
        <f t="shared" ca="1" si="37"/>
        <v>6</v>
      </c>
      <c r="Q100" s="28">
        <f t="shared" ca="1" si="38"/>
        <v>26</v>
      </c>
      <c r="R100" s="33">
        <v>40361</v>
      </c>
      <c r="S100" s="32"/>
      <c r="T100" s="33">
        <v>40361</v>
      </c>
      <c r="U100" s="32"/>
      <c r="V100" s="33">
        <v>40442</v>
      </c>
      <c r="W100" s="32"/>
      <c r="X100" s="33">
        <v>40504</v>
      </c>
      <c r="Y100" s="32"/>
      <c r="Z100" s="33"/>
      <c r="AA100" s="32"/>
      <c r="AB100" s="33">
        <v>40442</v>
      </c>
      <c r="AC100" s="32"/>
      <c r="AD100" s="33">
        <v>40504</v>
      </c>
      <c r="AE100" s="32"/>
      <c r="AF100" s="33"/>
      <c r="AG100" s="32"/>
      <c r="AH100" s="33">
        <v>40442</v>
      </c>
      <c r="AI100" s="32"/>
      <c r="AJ100" s="33">
        <v>40539</v>
      </c>
      <c r="AK100" s="32"/>
      <c r="AL100" s="33">
        <v>40757</v>
      </c>
      <c r="AM100" s="32"/>
      <c r="AN100" s="33">
        <v>40793</v>
      </c>
      <c r="AO100" s="32"/>
      <c r="AP100" s="33"/>
      <c r="AQ100" s="32">
        <v>9</v>
      </c>
      <c r="AR100" s="33">
        <v>40472</v>
      </c>
      <c r="AS100" s="32"/>
      <c r="AT100" s="33">
        <v>40539</v>
      </c>
      <c r="AU100" s="32"/>
      <c r="AV100" s="33">
        <v>40739</v>
      </c>
      <c r="AW100" s="32"/>
      <c r="AX100" s="33">
        <v>40739</v>
      </c>
      <c r="AY100" s="32"/>
      <c r="AZ100" s="33">
        <v>41642</v>
      </c>
      <c r="BA100" s="32"/>
      <c r="BB100" s="33">
        <v>40918</v>
      </c>
      <c r="BC100" s="32"/>
      <c r="BD100" s="33">
        <v>41846</v>
      </c>
      <c r="BE100" s="32"/>
      <c r="BF100" s="31" t="s">
        <v>1175</v>
      </c>
      <c r="BG100" s="31"/>
      <c r="BH100" s="31">
        <v>995991071</v>
      </c>
      <c r="BI100" s="31" t="s">
        <v>1024</v>
      </c>
      <c r="BJ100" s="31"/>
      <c r="BK100" s="31"/>
      <c r="BR100" s="151" t="str">
        <f t="shared" ca="1" si="39"/>
        <v>E</v>
      </c>
      <c r="BS100" s="151" t="str">
        <f t="shared" ca="1" si="40"/>
        <v>V</v>
      </c>
      <c r="BT100" s="151" t="str">
        <f t="shared" ca="1" si="41"/>
        <v>Y</v>
      </c>
      <c r="BU100" s="151" t="str">
        <f t="shared" si="42"/>
        <v>FE</v>
      </c>
      <c r="BV100" s="155">
        <f t="shared" ca="1" si="43"/>
        <v>4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VAC</v>
      </c>
      <c r="CP100" s="151" t="str">
        <f t="shared" ca="1" si="63"/>
        <v>VAC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>
        <f t="shared" ca="1" si="68"/>
        <v>17</v>
      </c>
    </row>
    <row r="101" spans="1:99" ht="27" customHeight="1" x14ac:dyDescent="0.25">
      <c r="A101" s="14">
        <v>92</v>
      </c>
      <c r="B101" s="33">
        <v>41992</v>
      </c>
      <c r="C101" s="32"/>
      <c r="D101" s="32">
        <v>18</v>
      </c>
      <c r="E101" s="32" t="s">
        <v>30</v>
      </c>
      <c r="F101" s="32" t="s">
        <v>33</v>
      </c>
      <c r="G101" s="32" t="s">
        <v>31</v>
      </c>
      <c r="H101" s="32"/>
      <c r="I101" s="31" t="s">
        <v>1190</v>
      </c>
      <c r="J101" s="31" t="s">
        <v>1191</v>
      </c>
      <c r="K101" s="31" t="s">
        <v>1192</v>
      </c>
      <c r="L101" s="31" t="s">
        <v>1193</v>
      </c>
      <c r="M101" s="32" t="s">
        <v>147</v>
      </c>
      <c r="N101" s="33">
        <v>40476</v>
      </c>
      <c r="O101" s="28">
        <f t="shared" ca="1" si="36"/>
        <v>4</v>
      </c>
      <c r="P101" s="28">
        <f t="shared" ca="1" si="37"/>
        <v>3</v>
      </c>
      <c r="Q101" s="28">
        <f t="shared" ca="1" si="38"/>
        <v>2</v>
      </c>
      <c r="R101" s="33">
        <v>40477</v>
      </c>
      <c r="S101" s="32"/>
      <c r="T101" s="33">
        <v>40477</v>
      </c>
      <c r="U101" s="32"/>
      <c r="V101" s="33">
        <v>40539</v>
      </c>
      <c r="W101" s="32"/>
      <c r="X101" s="33">
        <v>40601</v>
      </c>
      <c r="Y101" s="32">
        <v>2</v>
      </c>
      <c r="Z101" s="33">
        <v>40661</v>
      </c>
      <c r="AA101" s="32"/>
      <c r="AB101" s="33">
        <v>40539</v>
      </c>
      <c r="AC101" s="32"/>
      <c r="AD101" s="33">
        <v>40601</v>
      </c>
      <c r="AE101" s="32">
        <v>2</v>
      </c>
      <c r="AF101" s="33">
        <v>40661</v>
      </c>
      <c r="AG101" s="32"/>
      <c r="AH101" s="33">
        <v>40539</v>
      </c>
      <c r="AI101" s="32"/>
      <c r="AJ101" s="33">
        <v>40601</v>
      </c>
      <c r="AK101" s="32"/>
      <c r="AL101" s="33">
        <v>40719</v>
      </c>
      <c r="AM101" s="32"/>
      <c r="AN101" s="33">
        <v>40749</v>
      </c>
      <c r="AO101" s="32"/>
      <c r="AP101" s="33">
        <v>41146</v>
      </c>
      <c r="AQ101" s="32"/>
      <c r="AR101" s="33">
        <v>40539</v>
      </c>
      <c r="AS101" s="32"/>
      <c r="AT101" s="33">
        <v>40629</v>
      </c>
      <c r="AU101" s="32"/>
      <c r="AV101" s="33">
        <v>40867</v>
      </c>
      <c r="AW101" s="32"/>
      <c r="AX101" s="33">
        <v>40867</v>
      </c>
      <c r="AY101" s="32"/>
      <c r="AZ101" s="33">
        <v>41567</v>
      </c>
      <c r="BA101" s="32"/>
      <c r="BB101" s="33">
        <v>41049</v>
      </c>
      <c r="BC101" s="32"/>
      <c r="BD101" s="33">
        <v>41937</v>
      </c>
      <c r="BE101" s="32"/>
      <c r="BF101" s="31" t="s">
        <v>1175</v>
      </c>
      <c r="BG101" s="31"/>
      <c r="BH101" s="31">
        <v>995991071</v>
      </c>
      <c r="BI101" s="31" t="s">
        <v>1024</v>
      </c>
      <c r="BJ101" s="31"/>
      <c r="BK101" s="31"/>
      <c r="BR101" s="151" t="str">
        <f t="shared" ca="1" si="39"/>
        <v>E</v>
      </c>
      <c r="BS101" s="151" t="str">
        <f t="shared" ca="1" si="40"/>
        <v>V</v>
      </c>
      <c r="BT101" s="151" t="str">
        <f t="shared" ca="1" si="41"/>
        <v>Y</v>
      </c>
      <c r="BU101" s="151" t="str">
        <f t="shared" si="42"/>
        <v>FE</v>
      </c>
      <c r="BV101" s="155">
        <f t="shared" ca="1" si="43"/>
        <v>4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VAC</v>
      </c>
      <c r="CP101" s="151" t="str">
        <f t="shared" ca="1" si="63"/>
        <v>VAC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>
        <f t="shared" ca="1" si="68"/>
        <v>20</v>
      </c>
    </row>
    <row r="102" spans="1:99" ht="27" customHeight="1" x14ac:dyDescent="0.25">
      <c r="A102" s="14">
        <v>93</v>
      </c>
      <c r="B102" s="33">
        <v>41992</v>
      </c>
      <c r="C102" s="32"/>
      <c r="D102" s="32">
        <v>29</v>
      </c>
      <c r="E102" s="32" t="s">
        <v>30</v>
      </c>
      <c r="F102" s="32" t="s">
        <v>156</v>
      </c>
      <c r="G102" s="32" t="s">
        <v>30</v>
      </c>
      <c r="H102" s="32"/>
      <c r="I102" s="31" t="s">
        <v>1194</v>
      </c>
      <c r="J102" s="31" t="s">
        <v>1195</v>
      </c>
      <c r="K102" s="31" t="s">
        <v>1196</v>
      </c>
      <c r="L102" s="31" t="s">
        <v>1197</v>
      </c>
      <c r="M102" s="32" t="s">
        <v>148</v>
      </c>
      <c r="N102" s="33">
        <v>41175</v>
      </c>
      <c r="O102" s="28">
        <f t="shared" ca="1" si="36"/>
        <v>2</v>
      </c>
      <c r="P102" s="28">
        <f t="shared" ca="1" si="37"/>
        <v>4</v>
      </c>
      <c r="Q102" s="28">
        <f t="shared" ca="1" si="38"/>
        <v>4</v>
      </c>
      <c r="R102" s="33">
        <v>41175</v>
      </c>
      <c r="S102" s="32"/>
      <c r="T102" s="33">
        <v>41175</v>
      </c>
      <c r="U102" s="32"/>
      <c r="V102" s="33">
        <v>41238</v>
      </c>
      <c r="W102" s="32"/>
      <c r="X102" s="33">
        <v>41300</v>
      </c>
      <c r="Y102" s="32"/>
      <c r="Z102" s="33">
        <v>41359</v>
      </c>
      <c r="AA102" s="32"/>
      <c r="AB102" s="33">
        <v>41238</v>
      </c>
      <c r="AC102" s="32"/>
      <c r="AD102" s="33">
        <v>41300</v>
      </c>
      <c r="AE102" s="32"/>
      <c r="AF102" s="33">
        <v>41359</v>
      </c>
      <c r="AG102" s="32"/>
      <c r="AH102" s="33">
        <v>41238</v>
      </c>
      <c r="AI102" s="32"/>
      <c r="AJ102" s="33">
        <v>41300</v>
      </c>
      <c r="AK102" s="32"/>
      <c r="AL102" s="33">
        <v>41445</v>
      </c>
      <c r="AM102" s="32"/>
      <c r="AN102" s="33">
        <v>41475</v>
      </c>
      <c r="AO102" s="32"/>
      <c r="AP102" s="33">
        <v>41840</v>
      </c>
      <c r="AQ102" s="32"/>
      <c r="AR102" s="33">
        <v>41238</v>
      </c>
      <c r="AS102" s="32"/>
      <c r="AT102" s="33">
        <v>41300</v>
      </c>
      <c r="AU102" s="32"/>
      <c r="AV102" s="33">
        <v>41540</v>
      </c>
      <c r="AW102" s="32"/>
      <c r="AX102" s="33">
        <v>41540</v>
      </c>
      <c r="AY102" s="32"/>
      <c r="AZ102" s="33">
        <v>41752</v>
      </c>
      <c r="BA102" s="32"/>
      <c r="BB102" s="33">
        <v>41752</v>
      </c>
      <c r="BC102" s="32"/>
      <c r="BD102" s="33"/>
      <c r="BE102" s="32"/>
      <c r="BF102" s="31" t="s">
        <v>1175</v>
      </c>
      <c r="BG102" s="31"/>
      <c r="BH102" s="31">
        <v>995991071</v>
      </c>
      <c r="BI102" s="31" t="s">
        <v>1024</v>
      </c>
      <c r="BJ102" s="31"/>
      <c r="BK102" s="31"/>
      <c r="BR102" s="151" t="str">
        <f t="shared" ca="1" si="39"/>
        <v>W</v>
      </c>
      <c r="BS102" s="151" t="str">
        <f t="shared" ca="1" si="40"/>
        <v>K</v>
      </c>
      <c r="BT102" s="151" t="str">
        <f t="shared" ca="1" si="41"/>
        <v>C</v>
      </c>
      <c r="BU102" s="151" t="str">
        <f t="shared" si="42"/>
        <v>MP</v>
      </c>
      <c r="BV102" s="155">
        <f t="shared" ca="1" si="43"/>
        <v>2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VAC</v>
      </c>
      <c r="CO102" s="151" t="str">
        <f t="shared" ca="1" si="62"/>
        <v>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>
        <f t="shared" ca="1" si="66"/>
        <v>19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41992</v>
      </c>
      <c r="C103" s="32"/>
      <c r="D103" s="32">
        <v>15</v>
      </c>
      <c r="E103" s="32" t="s">
        <v>30</v>
      </c>
      <c r="F103" s="32" t="s">
        <v>156</v>
      </c>
      <c r="G103" s="32" t="s">
        <v>31</v>
      </c>
      <c r="H103" s="32"/>
      <c r="I103" s="31" t="s">
        <v>1198</v>
      </c>
      <c r="J103" s="31" t="s">
        <v>1199</v>
      </c>
      <c r="K103" s="31" t="s">
        <v>1200</v>
      </c>
      <c r="L103" s="31" t="s">
        <v>1193</v>
      </c>
      <c r="M103" s="32" t="s">
        <v>148</v>
      </c>
      <c r="N103" s="33">
        <v>40956</v>
      </c>
      <c r="O103" s="28">
        <f t="shared" ca="1" si="36"/>
        <v>2</v>
      </c>
      <c r="P103" s="28">
        <f t="shared" ca="1" si="37"/>
        <v>11</v>
      </c>
      <c r="Q103" s="28">
        <f t="shared" ca="1" si="38"/>
        <v>10</v>
      </c>
      <c r="R103" s="33">
        <v>40956</v>
      </c>
      <c r="S103" s="32"/>
      <c r="T103" s="33">
        <v>40956</v>
      </c>
      <c r="U103" s="32"/>
      <c r="V103" s="33">
        <v>41016</v>
      </c>
      <c r="W103" s="32"/>
      <c r="X103" s="33">
        <v>41078</v>
      </c>
      <c r="Y103" s="32"/>
      <c r="Z103" s="33">
        <v>41139</v>
      </c>
      <c r="AA103" s="32"/>
      <c r="AB103" s="33">
        <v>41016</v>
      </c>
      <c r="AC103" s="32"/>
      <c r="AD103" s="33">
        <v>41078</v>
      </c>
      <c r="AE103" s="32"/>
      <c r="AF103" s="33">
        <v>41139</v>
      </c>
      <c r="AG103" s="32"/>
      <c r="AH103" s="33">
        <v>41016</v>
      </c>
      <c r="AI103" s="32"/>
      <c r="AJ103" s="33">
        <v>41078</v>
      </c>
      <c r="AK103" s="32"/>
      <c r="AL103" s="33">
        <v>41169</v>
      </c>
      <c r="AM103" s="32"/>
      <c r="AN103" s="33">
        <v>41199</v>
      </c>
      <c r="AO103" s="32"/>
      <c r="AP103" s="33">
        <v>41505</v>
      </c>
      <c r="AQ103" s="32"/>
      <c r="AR103" s="33">
        <v>41016</v>
      </c>
      <c r="AS103" s="32"/>
      <c r="AT103" s="33">
        <v>41078</v>
      </c>
      <c r="AU103" s="32"/>
      <c r="AV103" s="33">
        <v>41320</v>
      </c>
      <c r="AW103" s="32"/>
      <c r="AX103" s="33">
        <v>41320</v>
      </c>
      <c r="AY103" s="32"/>
      <c r="AZ103" s="33">
        <v>41628</v>
      </c>
      <c r="BA103" s="32"/>
      <c r="BB103" s="33">
        <v>41505</v>
      </c>
      <c r="BC103" s="32"/>
      <c r="BD103" s="33"/>
      <c r="BE103" s="32"/>
      <c r="BF103" s="31" t="s">
        <v>1175</v>
      </c>
      <c r="BG103" s="31"/>
      <c r="BH103" s="31">
        <v>995991071</v>
      </c>
      <c r="BI103" s="31" t="s">
        <v>1024</v>
      </c>
      <c r="BJ103" s="31"/>
      <c r="BK103" s="31"/>
      <c r="BR103" s="151" t="str">
        <f t="shared" ca="1" si="39"/>
        <v>W</v>
      </c>
      <c r="BS103" s="151" t="str">
        <f t="shared" ca="1" si="40"/>
        <v>K</v>
      </c>
      <c r="BT103" s="151" t="str">
        <f t="shared" ca="1" si="41"/>
        <v>W</v>
      </c>
      <c r="BU103" s="151" t="str">
        <f t="shared" si="42"/>
        <v>MP</v>
      </c>
      <c r="BV103" s="155">
        <f t="shared" ca="1" si="43"/>
        <v>2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>
        <f t="shared" ca="1" si="66"/>
        <v>19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41992</v>
      </c>
      <c r="C104" s="32"/>
      <c r="D104" s="32">
        <v>67</v>
      </c>
      <c r="E104" s="32" t="s">
        <v>30</v>
      </c>
      <c r="F104" s="32" t="s">
        <v>34</v>
      </c>
      <c r="G104" s="32" t="s">
        <v>31</v>
      </c>
      <c r="H104" s="32"/>
      <c r="I104" s="31" t="s">
        <v>1201</v>
      </c>
      <c r="J104" s="31" t="s">
        <v>1202</v>
      </c>
      <c r="K104" s="31" t="s">
        <v>1203</v>
      </c>
      <c r="L104" s="31" t="s">
        <v>1179</v>
      </c>
      <c r="M104" s="32" t="s">
        <v>148</v>
      </c>
      <c r="N104" s="33">
        <v>40992</v>
      </c>
      <c r="O104" s="28">
        <f t="shared" ca="1" si="36"/>
        <v>2</v>
      </c>
      <c r="P104" s="28">
        <f t="shared" ca="1" si="37"/>
        <v>10</v>
      </c>
      <c r="Q104" s="28">
        <f t="shared" ca="1" si="38"/>
        <v>3</v>
      </c>
      <c r="R104" s="33">
        <v>40996</v>
      </c>
      <c r="S104" s="32"/>
      <c r="T104" s="33">
        <v>40996</v>
      </c>
      <c r="U104" s="32"/>
      <c r="V104" s="33">
        <v>41057</v>
      </c>
      <c r="W104" s="32"/>
      <c r="X104" s="33">
        <v>41116</v>
      </c>
      <c r="Y104" s="32"/>
      <c r="Z104" s="33">
        <v>41177</v>
      </c>
      <c r="AA104" s="32"/>
      <c r="AB104" s="33">
        <v>41057</v>
      </c>
      <c r="AC104" s="32"/>
      <c r="AD104" s="33">
        <v>41116</v>
      </c>
      <c r="AE104" s="32"/>
      <c r="AF104" s="33">
        <v>41177</v>
      </c>
      <c r="AG104" s="32"/>
      <c r="AH104" s="33">
        <v>41061</v>
      </c>
      <c r="AI104" s="32"/>
      <c r="AJ104" s="33">
        <v>41124</v>
      </c>
      <c r="AK104" s="32"/>
      <c r="AL104" s="33">
        <v>41418</v>
      </c>
      <c r="AM104" s="32"/>
      <c r="AN104" s="33">
        <v>41445</v>
      </c>
      <c r="AO104" s="32"/>
      <c r="AP104" s="33">
        <v>41810</v>
      </c>
      <c r="AQ104" s="32"/>
      <c r="AR104" s="33">
        <v>41078</v>
      </c>
      <c r="AS104" s="32"/>
      <c r="AT104" s="33">
        <v>41141</v>
      </c>
      <c r="AU104" s="32"/>
      <c r="AV104" s="33">
        <v>41206</v>
      </c>
      <c r="AW104" s="32"/>
      <c r="AX104" s="33">
        <v>41377</v>
      </c>
      <c r="AY104" s="32"/>
      <c r="AZ104" s="33"/>
      <c r="BA104" s="32">
        <v>2</v>
      </c>
      <c r="BB104" s="33">
        <v>41541</v>
      </c>
      <c r="BC104" s="32"/>
      <c r="BD104" s="33"/>
      <c r="BE104" s="32"/>
      <c r="BF104" s="31" t="s">
        <v>1175</v>
      </c>
      <c r="BG104" s="31"/>
      <c r="BH104" s="31">
        <v>995991071</v>
      </c>
      <c r="BI104" s="31" t="s">
        <v>1024</v>
      </c>
      <c r="BJ104" s="31"/>
      <c r="BK104" s="31"/>
      <c r="BR104" s="151" t="str">
        <f t="shared" ca="1" si="39"/>
        <v>W</v>
      </c>
      <c r="BS104" s="151" t="str">
        <f t="shared" ca="1" si="40"/>
        <v>M</v>
      </c>
      <c r="BT104" s="151" t="str">
        <f t="shared" ca="1" si="41"/>
        <v>W</v>
      </c>
      <c r="BU104" s="151" t="str">
        <f t="shared" si="42"/>
        <v>MV</v>
      </c>
      <c r="BV104" s="155">
        <f t="shared" ca="1" si="43"/>
        <v>2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 t="b">
        <f t="shared" ca="1" si="65"/>
        <v>0</v>
      </c>
      <c r="CS104" s="155">
        <f t="shared" ca="1" si="66"/>
        <v>18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41992</v>
      </c>
      <c r="C105" s="32"/>
      <c r="D105" s="32">
        <v>56</v>
      </c>
      <c r="E105" s="32" t="s">
        <v>30</v>
      </c>
      <c r="F105" s="32" t="s">
        <v>33</v>
      </c>
      <c r="G105" s="32" t="s">
        <v>31</v>
      </c>
      <c r="H105" s="32"/>
      <c r="I105" s="31" t="s">
        <v>1204</v>
      </c>
      <c r="J105" s="31" t="s">
        <v>1205</v>
      </c>
      <c r="K105" s="31" t="s">
        <v>1206</v>
      </c>
      <c r="L105" s="31" t="s">
        <v>1197</v>
      </c>
      <c r="M105" s="32" t="s">
        <v>148</v>
      </c>
      <c r="N105" s="33">
        <v>41039</v>
      </c>
      <c r="O105" s="28">
        <f t="shared" ca="1" si="36"/>
        <v>2</v>
      </c>
      <c r="P105" s="28">
        <f t="shared" ca="1" si="37"/>
        <v>8</v>
      </c>
      <c r="Q105" s="28">
        <f t="shared" ca="1" si="38"/>
        <v>17</v>
      </c>
      <c r="R105" s="33">
        <v>41039</v>
      </c>
      <c r="S105" s="32"/>
      <c r="T105" s="33">
        <v>41039</v>
      </c>
      <c r="U105" s="32"/>
      <c r="V105" s="33">
        <v>41100</v>
      </c>
      <c r="W105" s="32"/>
      <c r="X105" s="33">
        <v>41165</v>
      </c>
      <c r="Y105" s="32"/>
      <c r="Z105" s="33">
        <v>41230</v>
      </c>
      <c r="AA105" s="32"/>
      <c r="AB105" s="33">
        <v>41100</v>
      </c>
      <c r="AC105" s="32"/>
      <c r="AD105" s="33">
        <v>41165</v>
      </c>
      <c r="AE105" s="32"/>
      <c r="AF105" s="33">
        <v>41230</v>
      </c>
      <c r="AG105" s="32"/>
      <c r="AH105" s="33">
        <v>41100</v>
      </c>
      <c r="AI105" s="32"/>
      <c r="AJ105" s="33">
        <v>41165</v>
      </c>
      <c r="AK105" s="32"/>
      <c r="AL105" s="33">
        <v>41475</v>
      </c>
      <c r="AM105" s="32"/>
      <c r="AN105" s="33">
        <v>41506</v>
      </c>
      <c r="AO105" s="32"/>
      <c r="AP105" s="33">
        <v>41810</v>
      </c>
      <c r="AQ105" s="32"/>
      <c r="AR105" s="33">
        <v>41100</v>
      </c>
      <c r="AS105" s="32"/>
      <c r="AT105" s="33">
        <v>41165</v>
      </c>
      <c r="AU105" s="32"/>
      <c r="AV105" s="33">
        <v>41418</v>
      </c>
      <c r="AW105" s="32"/>
      <c r="AX105" s="33">
        <v>41418</v>
      </c>
      <c r="AY105" s="32"/>
      <c r="AZ105" s="33">
        <v>41659</v>
      </c>
      <c r="BA105" s="32"/>
      <c r="BB105" s="33">
        <v>41659</v>
      </c>
      <c r="BC105" s="32"/>
      <c r="BD105" s="33"/>
      <c r="BE105" s="32"/>
      <c r="BF105" s="31" t="s">
        <v>1175</v>
      </c>
      <c r="BG105" s="31"/>
      <c r="BH105" s="31">
        <v>995991071</v>
      </c>
      <c r="BI105" s="31" t="s">
        <v>1024</v>
      </c>
      <c r="BJ105" s="31"/>
      <c r="BK105" s="31"/>
      <c r="BR105" s="151" t="str">
        <f t="shared" ca="1" si="39"/>
        <v>W</v>
      </c>
      <c r="BS105" s="151" t="str">
        <f t="shared" ca="1" si="40"/>
        <v>L</v>
      </c>
      <c r="BT105" s="151" t="str">
        <f t="shared" ca="1" si="41"/>
        <v>W</v>
      </c>
      <c r="BU105" s="151" t="str">
        <f t="shared" si="42"/>
        <v>ME</v>
      </c>
      <c r="BV105" s="155">
        <f t="shared" ca="1" si="43"/>
        <v>2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VAC</v>
      </c>
      <c r="CO105" s="151" t="str">
        <f t="shared" ca="1" si="62"/>
        <v>VAC</v>
      </c>
      <c r="CP105" s="151" t="b">
        <f t="shared" ca="1" si="63"/>
        <v>0</v>
      </c>
      <c r="CQ105" s="155" t="b">
        <f t="shared" ca="1" si="64"/>
        <v>0</v>
      </c>
      <c r="CR105" s="155" t="b">
        <f t="shared" ca="1" si="65"/>
        <v>0</v>
      </c>
      <c r="CS105" s="155">
        <f t="shared" ca="1" si="66"/>
        <v>19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41992</v>
      </c>
      <c r="C106" s="32"/>
      <c r="D106" s="32">
        <v>18</v>
      </c>
      <c r="E106" s="32" t="s">
        <v>30</v>
      </c>
      <c r="F106" s="32" t="s">
        <v>33</v>
      </c>
      <c r="G106" s="32" t="s">
        <v>31</v>
      </c>
      <c r="H106" s="32"/>
      <c r="I106" s="31" t="s">
        <v>1207</v>
      </c>
      <c r="J106" s="31" t="s">
        <v>1191</v>
      </c>
      <c r="K106" s="31" t="s">
        <v>1192</v>
      </c>
      <c r="L106" s="31" t="s">
        <v>1193</v>
      </c>
      <c r="M106" s="32" t="s">
        <v>147</v>
      </c>
      <c r="N106" s="33">
        <v>41049</v>
      </c>
      <c r="O106" s="28">
        <f t="shared" ca="1" si="36"/>
        <v>2</v>
      </c>
      <c r="P106" s="28">
        <f t="shared" ca="1" si="37"/>
        <v>8</v>
      </c>
      <c r="Q106" s="28">
        <f t="shared" ca="1" si="38"/>
        <v>7</v>
      </c>
      <c r="R106" s="33">
        <v>41049</v>
      </c>
      <c r="S106" s="32"/>
      <c r="T106" s="33">
        <v>41049</v>
      </c>
      <c r="U106" s="32"/>
      <c r="V106" s="33">
        <v>41113</v>
      </c>
      <c r="W106" s="32"/>
      <c r="X106" s="33">
        <v>41176</v>
      </c>
      <c r="Y106" s="32"/>
      <c r="Z106" s="33">
        <v>41237</v>
      </c>
      <c r="AA106" s="32"/>
      <c r="AB106" s="33">
        <v>41113</v>
      </c>
      <c r="AC106" s="32"/>
      <c r="AD106" s="33">
        <v>41176</v>
      </c>
      <c r="AE106" s="32"/>
      <c r="AF106" s="33">
        <v>41237</v>
      </c>
      <c r="AG106" s="32"/>
      <c r="AH106" s="33">
        <v>41113</v>
      </c>
      <c r="AI106" s="32"/>
      <c r="AJ106" s="33">
        <v>41176</v>
      </c>
      <c r="AK106" s="32"/>
      <c r="AL106" s="33">
        <v>41263</v>
      </c>
      <c r="AM106" s="32"/>
      <c r="AN106" s="33">
        <v>41294</v>
      </c>
      <c r="AO106" s="32"/>
      <c r="AP106" s="33">
        <v>41506</v>
      </c>
      <c r="AQ106" s="32"/>
      <c r="AR106" s="33">
        <v>41113</v>
      </c>
      <c r="AS106" s="32"/>
      <c r="AT106" s="33">
        <v>41176</v>
      </c>
      <c r="AU106" s="32"/>
      <c r="AV106" s="33">
        <v>41414</v>
      </c>
      <c r="AW106" s="32"/>
      <c r="AX106" s="33">
        <v>41414</v>
      </c>
      <c r="AY106" s="32"/>
      <c r="AZ106" s="33">
        <v>41690</v>
      </c>
      <c r="BA106" s="32"/>
      <c r="BB106" s="33">
        <v>41601</v>
      </c>
      <c r="BC106" s="32"/>
      <c r="BD106" s="33"/>
      <c r="BE106" s="32"/>
      <c r="BF106" s="31" t="s">
        <v>1175</v>
      </c>
      <c r="BG106" s="31"/>
      <c r="BH106" s="31">
        <v>995991071</v>
      </c>
      <c r="BI106" s="31" t="s">
        <v>1024</v>
      </c>
      <c r="BJ106" s="31"/>
      <c r="BK106" s="31"/>
      <c r="BR106" s="151" t="str">
        <f t="shared" ca="1" si="39"/>
        <v>C</v>
      </c>
      <c r="BS106" s="151" t="str">
        <f t="shared" ca="1" si="40"/>
        <v>L</v>
      </c>
      <c r="BT106" s="151" t="str">
        <f t="shared" ca="1" si="41"/>
        <v>W</v>
      </c>
      <c r="BU106" s="151" t="str">
        <f t="shared" si="42"/>
        <v>FE</v>
      </c>
      <c r="BV106" s="155">
        <f t="shared" ca="1" si="43"/>
        <v>2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VAC</v>
      </c>
      <c r="CO106" s="151" t="str">
        <f t="shared" ca="1" si="62"/>
        <v>VAC</v>
      </c>
      <c r="CP106" s="151" t="b">
        <f t="shared" ca="1" si="63"/>
        <v>0</v>
      </c>
      <c r="CQ106" s="155" t="b">
        <f t="shared" ca="1" si="64"/>
        <v>0</v>
      </c>
      <c r="CR106" s="155" t="b">
        <f t="shared" ca="1" si="65"/>
        <v>0</v>
      </c>
      <c r="CS106" s="155">
        <f t="shared" ca="1" si="66"/>
        <v>19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41992</v>
      </c>
      <c r="C107" s="32"/>
      <c r="D107" s="32">
        <v>70</v>
      </c>
      <c r="E107" s="32" t="s">
        <v>30</v>
      </c>
      <c r="F107" s="32" t="s">
        <v>156</v>
      </c>
      <c r="G107" s="32" t="s">
        <v>31</v>
      </c>
      <c r="H107" s="32"/>
      <c r="I107" s="31" t="s">
        <v>1208</v>
      </c>
      <c r="J107" s="31" t="s">
        <v>1209</v>
      </c>
      <c r="K107" s="31" t="s">
        <v>1210</v>
      </c>
      <c r="L107" s="31" t="s">
        <v>1233</v>
      </c>
      <c r="M107" s="32" t="s">
        <v>147</v>
      </c>
      <c r="N107" s="33">
        <v>41336</v>
      </c>
      <c r="O107" s="28">
        <f t="shared" ca="1" si="36"/>
        <v>1</v>
      </c>
      <c r="P107" s="28">
        <f t="shared" ca="1" si="37"/>
        <v>10</v>
      </c>
      <c r="Q107" s="28">
        <f t="shared" ca="1" si="38"/>
        <v>24</v>
      </c>
      <c r="R107" s="33">
        <v>41338</v>
      </c>
      <c r="S107" s="32"/>
      <c r="T107" s="33">
        <v>41338</v>
      </c>
      <c r="U107" s="32"/>
      <c r="V107" s="33">
        <v>41397</v>
      </c>
      <c r="W107" s="32"/>
      <c r="X107" s="33">
        <v>41610</v>
      </c>
      <c r="Y107" s="32"/>
      <c r="Z107" s="33">
        <v>41642</v>
      </c>
      <c r="AA107" s="32"/>
      <c r="AB107" s="33">
        <v>41397</v>
      </c>
      <c r="AC107" s="32"/>
      <c r="AD107" s="33">
        <v>41466</v>
      </c>
      <c r="AE107" s="32"/>
      <c r="AF107" s="33">
        <v>41549</v>
      </c>
      <c r="AG107" s="32"/>
      <c r="AH107" s="33">
        <v>41397</v>
      </c>
      <c r="AI107" s="32"/>
      <c r="AJ107" s="33">
        <v>41466</v>
      </c>
      <c r="AK107" s="32"/>
      <c r="AL107" s="33">
        <v>41549</v>
      </c>
      <c r="AM107" s="32"/>
      <c r="AN107" s="33">
        <v>41584</v>
      </c>
      <c r="AO107" s="32"/>
      <c r="AP107" s="33"/>
      <c r="AQ107" s="32">
        <v>14</v>
      </c>
      <c r="AR107" s="33">
        <v>41397</v>
      </c>
      <c r="AS107" s="32"/>
      <c r="AT107" s="33">
        <v>41466</v>
      </c>
      <c r="AU107" s="32"/>
      <c r="AV107" s="33">
        <v>41701</v>
      </c>
      <c r="AW107" s="32"/>
      <c r="AX107" s="33">
        <v>41701</v>
      </c>
      <c r="AY107" s="32"/>
      <c r="AZ107" s="33">
        <v>41885</v>
      </c>
      <c r="BA107" s="32"/>
      <c r="BB107" s="33">
        <v>41885</v>
      </c>
      <c r="BC107" s="32"/>
      <c r="BD107" s="33"/>
      <c r="BE107" s="32"/>
      <c r="BF107" s="31" t="s">
        <v>1175</v>
      </c>
      <c r="BG107" s="31"/>
      <c r="BH107" s="31">
        <v>995991071</v>
      </c>
      <c r="BI107" s="31" t="s">
        <v>1024</v>
      </c>
      <c r="BJ107" s="31"/>
      <c r="BK107" s="31"/>
      <c r="BR107" s="151" t="str">
        <f t="shared" ca="1" si="39"/>
        <v>B</v>
      </c>
      <c r="BS107" s="151" t="str">
        <f t="shared" ca="1" si="40"/>
        <v>F</v>
      </c>
      <c r="BT107" s="151" t="str">
        <f t="shared" ca="1" si="41"/>
        <v>V</v>
      </c>
      <c r="BU107" s="151" t="str">
        <f t="shared" si="42"/>
        <v>FP</v>
      </c>
      <c r="BV107" s="155">
        <f t="shared" ca="1" si="43"/>
        <v>1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str">
        <f t="shared" ca="1" si="56"/>
        <v>NO_VAC</v>
      </c>
      <c r="CJ107" s="151" t="b">
        <f t="shared" ca="1" si="57"/>
        <v>0</v>
      </c>
      <c r="CK107" s="151" t="b">
        <f t="shared" ca="1" si="58"/>
        <v>0</v>
      </c>
      <c r="CL107" s="151" t="str">
        <f t="shared" ca="1" si="59"/>
        <v>VAC</v>
      </c>
      <c r="CM107" s="151" t="str">
        <f t="shared" ca="1" si="60"/>
        <v>VAC</v>
      </c>
      <c r="CN107" s="151" t="str">
        <f t="shared" ca="1" si="61"/>
        <v>VAC</v>
      </c>
      <c r="CO107" s="151" t="str">
        <f t="shared" ca="1" si="62"/>
        <v>VAC</v>
      </c>
      <c r="CP107" s="151" t="b">
        <f t="shared" ca="1" si="63"/>
        <v>0</v>
      </c>
      <c r="CQ107" s="155" t="b">
        <f t="shared" ca="1" si="64"/>
        <v>0</v>
      </c>
      <c r="CR107" s="155">
        <f t="shared" ca="1" si="65"/>
        <v>18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41992</v>
      </c>
      <c r="C108" s="32"/>
      <c r="D108" s="32">
        <v>36</v>
      </c>
      <c r="E108" s="32" t="s">
        <v>30</v>
      </c>
      <c r="F108" s="32" t="s">
        <v>156</v>
      </c>
      <c r="G108" s="32" t="s">
        <v>30</v>
      </c>
      <c r="H108" s="32"/>
      <c r="I108" s="31" t="s">
        <v>1211</v>
      </c>
      <c r="J108" s="31" t="s">
        <v>1212</v>
      </c>
      <c r="K108" s="31" t="s">
        <v>1213</v>
      </c>
      <c r="L108" s="31" t="s">
        <v>1233</v>
      </c>
      <c r="M108" s="32" t="s">
        <v>148</v>
      </c>
      <c r="N108" s="33">
        <v>41409</v>
      </c>
      <c r="O108" s="28">
        <f t="shared" ca="1" si="36"/>
        <v>1</v>
      </c>
      <c r="P108" s="28">
        <f t="shared" ca="1" si="37"/>
        <v>8</v>
      </c>
      <c r="Q108" s="28">
        <f t="shared" ca="1" si="38"/>
        <v>12</v>
      </c>
      <c r="R108" s="33">
        <v>41410</v>
      </c>
      <c r="S108" s="32"/>
      <c r="T108" s="33">
        <v>41410</v>
      </c>
      <c r="U108" s="32"/>
      <c r="V108" s="33">
        <v>41612</v>
      </c>
      <c r="W108" s="32"/>
      <c r="X108" s="33">
        <v>41643</v>
      </c>
      <c r="Y108" s="32"/>
      <c r="Z108" s="33">
        <v>41688</v>
      </c>
      <c r="AA108" s="32"/>
      <c r="AB108" s="33">
        <v>41470</v>
      </c>
      <c r="AC108" s="32"/>
      <c r="AD108" s="33">
        <v>41533</v>
      </c>
      <c r="AE108" s="32"/>
      <c r="AF108" s="33">
        <v>41612</v>
      </c>
      <c r="AG108" s="32"/>
      <c r="AH108" s="33">
        <v>41470</v>
      </c>
      <c r="AI108" s="32"/>
      <c r="AJ108" s="33">
        <v>41533</v>
      </c>
      <c r="AK108" s="32"/>
      <c r="AL108" s="33">
        <v>41624</v>
      </c>
      <c r="AM108" s="32"/>
      <c r="AN108" s="33">
        <v>41775</v>
      </c>
      <c r="AO108" s="32"/>
      <c r="AP108" s="33">
        <v>41836</v>
      </c>
      <c r="AQ108" s="32"/>
      <c r="AR108" s="33">
        <v>41470</v>
      </c>
      <c r="AS108" s="32"/>
      <c r="AT108" s="33">
        <v>41533</v>
      </c>
      <c r="AU108" s="32"/>
      <c r="AV108" s="33">
        <v>41775</v>
      </c>
      <c r="AW108" s="32"/>
      <c r="AX108" s="33">
        <v>41775</v>
      </c>
      <c r="AY108" s="32"/>
      <c r="AZ108" s="33">
        <v>41960</v>
      </c>
      <c r="BA108" s="32"/>
      <c r="BB108" s="33">
        <v>41960</v>
      </c>
      <c r="BC108" s="32"/>
      <c r="BD108" s="33"/>
      <c r="BE108" s="32"/>
      <c r="BF108" s="31" t="s">
        <v>1175</v>
      </c>
      <c r="BG108" s="31"/>
      <c r="BH108" s="31">
        <v>995991071</v>
      </c>
      <c r="BI108" s="31" t="s">
        <v>1024</v>
      </c>
      <c r="BJ108" s="31"/>
      <c r="BK108" s="31"/>
      <c r="BR108" s="151" t="str">
        <f t="shared" ca="1" si="39"/>
        <v>V</v>
      </c>
      <c r="BS108" s="151" t="str">
        <f t="shared" ca="1" si="40"/>
        <v>F</v>
      </c>
      <c r="BT108" s="151" t="str">
        <f t="shared" ca="1" si="41"/>
        <v>B</v>
      </c>
      <c r="BU108" s="151" t="str">
        <f t="shared" si="42"/>
        <v>MP</v>
      </c>
      <c r="BV108" s="155">
        <f t="shared" ca="1" si="43"/>
        <v>1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str">
        <f t="shared" ca="1" si="56"/>
        <v>VAC</v>
      </c>
      <c r="CJ108" s="151" t="b">
        <f t="shared" ca="1" si="57"/>
        <v>0</v>
      </c>
      <c r="CK108" s="151" t="b">
        <f t="shared" ca="1" si="58"/>
        <v>0</v>
      </c>
      <c r="CL108" s="151" t="str">
        <f t="shared" ca="1" si="59"/>
        <v>VAC</v>
      </c>
      <c r="CM108" s="151" t="str">
        <f t="shared" ca="1" si="60"/>
        <v>VAC</v>
      </c>
      <c r="CN108" s="151" t="str">
        <f t="shared" ca="1" si="61"/>
        <v>VAC</v>
      </c>
      <c r="CO108" s="151" t="str">
        <f t="shared" ca="1" si="62"/>
        <v>VAC</v>
      </c>
      <c r="CP108" s="151" t="b">
        <f t="shared" ca="1" si="63"/>
        <v>0</v>
      </c>
      <c r="CQ108" s="155" t="b">
        <f t="shared" ca="1" si="64"/>
        <v>0</v>
      </c>
      <c r="CR108" s="155">
        <f t="shared" ca="1" si="65"/>
        <v>19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41992</v>
      </c>
      <c r="C109" s="32"/>
      <c r="D109" s="32">
        <v>66</v>
      </c>
      <c r="E109" s="32" t="s">
        <v>30</v>
      </c>
      <c r="F109" s="32" t="s">
        <v>156</v>
      </c>
      <c r="G109" s="32" t="s">
        <v>31</v>
      </c>
      <c r="H109" s="32"/>
      <c r="I109" s="31" t="s">
        <v>1214</v>
      </c>
      <c r="J109" s="31" t="s">
        <v>1215</v>
      </c>
      <c r="K109" s="31" t="s">
        <v>1216</v>
      </c>
      <c r="L109" s="31"/>
      <c r="M109" s="32" t="s">
        <v>147</v>
      </c>
      <c r="N109" s="33">
        <v>41572</v>
      </c>
      <c r="O109" s="28">
        <f t="shared" ca="1" si="36"/>
        <v>1</v>
      </c>
      <c r="P109" s="28">
        <f t="shared" ca="1" si="37"/>
        <v>3</v>
      </c>
      <c r="Q109" s="28">
        <f t="shared" ca="1" si="38"/>
        <v>2</v>
      </c>
      <c r="R109" s="33">
        <v>41573</v>
      </c>
      <c r="S109" s="32"/>
      <c r="T109" s="33">
        <v>41573</v>
      </c>
      <c r="U109" s="32"/>
      <c r="V109" s="33">
        <v>41635</v>
      </c>
      <c r="W109" s="32"/>
      <c r="X109" s="33">
        <v>41697</v>
      </c>
      <c r="Y109" s="32"/>
      <c r="Z109" s="33">
        <v>41757</v>
      </c>
      <c r="AA109" s="32"/>
      <c r="AB109" s="33">
        <v>41635</v>
      </c>
      <c r="AC109" s="32"/>
      <c r="AD109" s="33">
        <v>41697</v>
      </c>
      <c r="AE109" s="32"/>
      <c r="AF109" s="33">
        <v>41757</v>
      </c>
      <c r="AG109" s="32"/>
      <c r="AH109" s="33">
        <v>41635</v>
      </c>
      <c r="AI109" s="32"/>
      <c r="AJ109" s="33">
        <v>41697</v>
      </c>
      <c r="AK109" s="32"/>
      <c r="AL109" s="33">
        <v>41789</v>
      </c>
      <c r="AM109" s="32"/>
      <c r="AN109" s="33">
        <v>41820</v>
      </c>
      <c r="AO109" s="32"/>
      <c r="AP109" s="33"/>
      <c r="AQ109" s="32"/>
      <c r="AR109" s="33">
        <v>41635</v>
      </c>
      <c r="AS109" s="32"/>
      <c r="AT109" s="33">
        <v>41697</v>
      </c>
      <c r="AU109" s="32"/>
      <c r="AV109" s="33">
        <v>41939</v>
      </c>
      <c r="AW109" s="32"/>
      <c r="AX109" s="33">
        <v>41939</v>
      </c>
      <c r="AY109" s="32"/>
      <c r="AZ109" s="33"/>
      <c r="BA109" s="32"/>
      <c r="BB109" s="33"/>
      <c r="BC109" s="32"/>
      <c r="BD109" s="33"/>
      <c r="BE109" s="32"/>
      <c r="BF109" s="31" t="s">
        <v>1175</v>
      </c>
      <c r="BG109" s="31"/>
      <c r="BH109" s="31">
        <v>995991071</v>
      </c>
      <c r="BI109" s="31" t="s">
        <v>1024</v>
      </c>
      <c r="BJ109" s="31"/>
      <c r="BK109" s="31"/>
      <c r="BR109" s="151" t="str">
        <f t="shared" ca="1" si="39"/>
        <v>B</v>
      </c>
      <c r="BS109" s="151" t="str">
        <f t="shared" ca="1" si="40"/>
        <v>F</v>
      </c>
      <c r="BT109" s="151" t="str">
        <f t="shared" ca="1" si="41"/>
        <v>V</v>
      </c>
      <c r="BU109" s="151" t="str">
        <f t="shared" si="42"/>
        <v>FP</v>
      </c>
      <c r="BV109" s="155">
        <f t="shared" ca="1" si="43"/>
        <v>1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str">
        <f t="shared" ca="1" si="56"/>
        <v>NO_VAC</v>
      </c>
      <c r="CJ109" s="151" t="b">
        <f t="shared" ca="1" si="57"/>
        <v>0</v>
      </c>
      <c r="CK109" s="151" t="b">
        <f t="shared" ca="1" si="58"/>
        <v>0</v>
      </c>
      <c r="CL109" s="151" t="str">
        <f t="shared" ca="1" si="59"/>
        <v>VAC</v>
      </c>
      <c r="CM109" s="151" t="str">
        <f t="shared" ca="1" si="60"/>
        <v>VAC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 t="b">
        <f t="shared" ca="1" si="64"/>
        <v>0</v>
      </c>
      <c r="CR109" s="155">
        <f t="shared" ca="1" si="65"/>
        <v>16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41992</v>
      </c>
      <c r="C110" s="32"/>
      <c r="D110" s="32">
        <v>9</v>
      </c>
      <c r="E110" s="32" t="s">
        <v>30</v>
      </c>
      <c r="F110" s="32" t="s">
        <v>33</v>
      </c>
      <c r="G110" s="32" t="s">
        <v>31</v>
      </c>
      <c r="H110" s="32"/>
      <c r="I110" s="31" t="s">
        <v>1217</v>
      </c>
      <c r="J110" s="31" t="s">
        <v>1218</v>
      </c>
      <c r="K110" s="31" t="s">
        <v>1219</v>
      </c>
      <c r="L110" s="31" t="s">
        <v>1193</v>
      </c>
      <c r="M110" s="32" t="s">
        <v>147</v>
      </c>
      <c r="N110" s="33">
        <v>41569</v>
      </c>
      <c r="O110" s="28">
        <f t="shared" ca="1" si="36"/>
        <v>1</v>
      </c>
      <c r="P110" s="28">
        <f t="shared" ca="1" si="37"/>
        <v>3</v>
      </c>
      <c r="Q110" s="28">
        <f t="shared" ca="1" si="38"/>
        <v>5</v>
      </c>
      <c r="R110" s="33">
        <v>41569</v>
      </c>
      <c r="S110" s="32"/>
      <c r="T110" s="33">
        <v>41570</v>
      </c>
      <c r="U110" s="32"/>
      <c r="V110" s="33">
        <v>41636</v>
      </c>
      <c r="W110" s="32"/>
      <c r="X110" s="33">
        <v>41698</v>
      </c>
      <c r="Y110" s="32"/>
      <c r="Z110" s="33">
        <v>41762</v>
      </c>
      <c r="AA110" s="32"/>
      <c r="AB110" s="33">
        <v>41636</v>
      </c>
      <c r="AC110" s="32"/>
      <c r="AD110" s="33">
        <v>41698</v>
      </c>
      <c r="AE110" s="32"/>
      <c r="AF110" s="33">
        <v>41762</v>
      </c>
      <c r="AG110" s="32"/>
      <c r="AH110" s="33">
        <v>41636</v>
      </c>
      <c r="AI110" s="32"/>
      <c r="AJ110" s="33">
        <v>41698</v>
      </c>
      <c r="AK110" s="32"/>
      <c r="AL110" s="33">
        <v>41659</v>
      </c>
      <c r="AM110" s="32"/>
      <c r="AN110" s="33">
        <v>41871</v>
      </c>
      <c r="AO110" s="32"/>
      <c r="AP110" s="33"/>
      <c r="AQ110" s="32"/>
      <c r="AR110" s="33">
        <v>41636</v>
      </c>
      <c r="AS110" s="32"/>
      <c r="AT110" s="33">
        <v>41698</v>
      </c>
      <c r="AU110" s="32"/>
      <c r="AV110" s="33"/>
      <c r="AW110" s="32">
        <v>14</v>
      </c>
      <c r="AX110" s="33"/>
      <c r="AY110" s="32">
        <v>14</v>
      </c>
      <c r="AZ110" s="33"/>
      <c r="BA110" s="32">
        <v>14</v>
      </c>
      <c r="BB110" s="33"/>
      <c r="BC110" s="32">
        <v>14</v>
      </c>
      <c r="BD110" s="33"/>
      <c r="BE110" s="32"/>
      <c r="BF110" s="31" t="s">
        <v>1175</v>
      </c>
      <c r="BG110" s="31"/>
      <c r="BH110" s="31">
        <v>995991071</v>
      </c>
      <c r="BI110" s="31" t="s">
        <v>1024</v>
      </c>
      <c r="BJ110" s="31"/>
      <c r="BK110" s="31"/>
      <c r="BR110" s="151" t="str">
        <f t="shared" ca="1" si="39"/>
        <v>B</v>
      </c>
      <c r="BS110" s="151" t="str">
        <f t="shared" ca="1" si="40"/>
        <v>G</v>
      </c>
      <c r="BT110" s="151" t="str">
        <f t="shared" ca="1" si="41"/>
        <v>V</v>
      </c>
      <c r="BU110" s="151" t="str">
        <f t="shared" si="42"/>
        <v>FE</v>
      </c>
      <c r="BV110" s="155">
        <f t="shared" ca="1" si="43"/>
        <v>1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str">
        <f t="shared" ca="1" si="56"/>
        <v>NO_VAC</v>
      </c>
      <c r="CJ110" s="151" t="b">
        <f t="shared" ca="1" si="57"/>
        <v>0</v>
      </c>
      <c r="CK110" s="151" t="b">
        <f t="shared" ca="1" si="58"/>
        <v>0</v>
      </c>
      <c r="CL110" s="151" t="str">
        <f t="shared" ca="1" si="59"/>
        <v>NO_VAC</v>
      </c>
      <c r="CM110" s="151" t="str">
        <f t="shared" ca="1" si="60"/>
        <v>NO_VAC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 t="b">
        <f t="shared" ca="1" si="64"/>
        <v>0</v>
      </c>
      <c r="CR110" s="155">
        <f t="shared" ca="1" si="65"/>
        <v>14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41992</v>
      </c>
      <c r="C111" s="32"/>
      <c r="D111" s="32">
        <v>73</v>
      </c>
      <c r="E111" s="32" t="s">
        <v>30</v>
      </c>
      <c r="F111" s="32" t="s">
        <v>156</v>
      </c>
      <c r="G111" s="32" t="s">
        <v>30</v>
      </c>
      <c r="H111" s="32"/>
      <c r="I111" s="31" t="s">
        <v>1220</v>
      </c>
      <c r="J111" s="31" t="s">
        <v>1221</v>
      </c>
      <c r="K111" s="31" t="s">
        <v>1210</v>
      </c>
      <c r="L111" s="31" t="s">
        <v>1233</v>
      </c>
      <c r="M111" s="32" t="s">
        <v>147</v>
      </c>
      <c r="N111" s="33">
        <v>41652</v>
      </c>
      <c r="O111" s="28">
        <f t="shared" ca="1" si="36"/>
        <v>1</v>
      </c>
      <c r="P111" s="28">
        <f t="shared" ca="1" si="37"/>
        <v>0</v>
      </c>
      <c r="Q111" s="28">
        <f t="shared" ca="1" si="38"/>
        <v>14</v>
      </c>
      <c r="R111" s="33"/>
      <c r="S111" s="32">
        <v>1</v>
      </c>
      <c r="T111" s="33">
        <v>41653</v>
      </c>
      <c r="U111" s="32"/>
      <c r="V111" s="33">
        <v>41723</v>
      </c>
      <c r="W111" s="32"/>
      <c r="X111" s="33">
        <v>41807</v>
      </c>
      <c r="Y111" s="32"/>
      <c r="Z111" s="33">
        <v>41837</v>
      </c>
      <c r="AA111" s="32"/>
      <c r="AB111" s="33">
        <v>41723</v>
      </c>
      <c r="AC111" s="32"/>
      <c r="AD111" s="33">
        <v>41781</v>
      </c>
      <c r="AE111" s="32"/>
      <c r="AF111" s="33">
        <v>41837</v>
      </c>
      <c r="AG111" s="32"/>
      <c r="AH111" s="33">
        <v>41723</v>
      </c>
      <c r="AI111" s="32"/>
      <c r="AJ111" s="33">
        <v>41781</v>
      </c>
      <c r="AK111" s="32"/>
      <c r="AL111" s="33">
        <v>41869</v>
      </c>
      <c r="AM111" s="32"/>
      <c r="AN111" s="33">
        <v>41900</v>
      </c>
      <c r="AO111" s="32"/>
      <c r="AP111" s="33"/>
      <c r="AQ111" s="32"/>
      <c r="AR111" s="33">
        <v>41723</v>
      </c>
      <c r="AS111" s="32"/>
      <c r="AT111" s="33">
        <v>41781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1175</v>
      </c>
      <c r="BG111" s="31"/>
      <c r="BH111" s="31">
        <v>995991071</v>
      </c>
      <c r="BI111" s="31" t="s">
        <v>1024</v>
      </c>
      <c r="BJ111" s="31"/>
      <c r="BK111" s="31"/>
      <c r="BR111" s="151" t="str">
        <f t="shared" ca="1" si="39"/>
        <v>B</v>
      </c>
      <c r="BS111" s="151" t="str">
        <f t="shared" ca="1" si="40"/>
        <v>F</v>
      </c>
      <c r="BT111" s="151" t="str">
        <f t="shared" ca="1" si="41"/>
        <v>B</v>
      </c>
      <c r="BU111" s="151" t="str">
        <f t="shared" si="42"/>
        <v>FP</v>
      </c>
      <c r="BV111" s="155">
        <f t="shared" ca="1" si="43"/>
        <v>1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str">
        <f t="shared" ca="1" si="56"/>
        <v>NO_VAC</v>
      </c>
      <c r="CJ111" s="151" t="b">
        <f t="shared" ca="1" si="57"/>
        <v>0</v>
      </c>
      <c r="CK111" s="151" t="b">
        <f t="shared" ca="1" si="58"/>
        <v>0</v>
      </c>
      <c r="CL111" s="151" t="str">
        <f t="shared" ca="1" si="59"/>
        <v>NO_VAC</v>
      </c>
      <c r="CM111" s="151" t="str">
        <f t="shared" ca="1" si="60"/>
        <v>NO_VAC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 t="b">
        <f t="shared" ca="1" si="64"/>
        <v>0</v>
      </c>
      <c r="CR111" s="155">
        <f t="shared" ca="1" si="65"/>
        <v>13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41992</v>
      </c>
      <c r="C112" s="32"/>
      <c r="D112" s="32">
        <v>60</v>
      </c>
      <c r="E112" s="32" t="s">
        <v>30</v>
      </c>
      <c r="F112" s="32" t="s">
        <v>156</v>
      </c>
      <c r="G112" s="32" t="s">
        <v>30</v>
      </c>
      <c r="H112" s="32"/>
      <c r="I112" s="31" t="s">
        <v>1222</v>
      </c>
      <c r="J112" s="31" t="s">
        <v>1223</v>
      </c>
      <c r="K112" s="31" t="s">
        <v>1224</v>
      </c>
      <c r="L112" s="31" t="s">
        <v>1183</v>
      </c>
      <c r="M112" s="32" t="s">
        <v>148</v>
      </c>
      <c r="N112" s="33">
        <v>41904</v>
      </c>
      <c r="O112" s="28">
        <f t="shared" ca="1" si="36"/>
        <v>0</v>
      </c>
      <c r="P112" s="28">
        <f t="shared" ca="1" si="37"/>
        <v>4</v>
      </c>
      <c r="Q112" s="28">
        <f t="shared" ca="1" si="38"/>
        <v>5</v>
      </c>
      <c r="R112" s="33">
        <v>41927</v>
      </c>
      <c r="S112" s="32"/>
      <c r="T112" s="33"/>
      <c r="U112" s="32">
        <v>1</v>
      </c>
      <c r="V112" s="33">
        <v>41975</v>
      </c>
      <c r="W112" s="32"/>
      <c r="X112" s="33"/>
      <c r="Y112" s="32"/>
      <c r="Z112" s="33"/>
      <c r="AA112" s="32"/>
      <c r="AB112" s="33">
        <v>41975</v>
      </c>
      <c r="AC112" s="32"/>
      <c r="AD112" s="33"/>
      <c r="AE112" s="32"/>
      <c r="AF112" s="33"/>
      <c r="AG112" s="32"/>
      <c r="AH112" s="33">
        <v>41975</v>
      </c>
      <c r="AI112" s="32"/>
      <c r="AJ112" s="33"/>
      <c r="AK112" s="32"/>
      <c r="AL112" s="33"/>
      <c r="AM112" s="32"/>
      <c r="AN112" s="33"/>
      <c r="AO112" s="32"/>
      <c r="AP112" s="33"/>
      <c r="AQ112" s="32"/>
      <c r="AR112" s="33">
        <v>41975</v>
      </c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1175</v>
      </c>
      <c r="BG112" s="31"/>
      <c r="BH112" s="31">
        <v>995991071</v>
      </c>
      <c r="BI112" s="31" t="s">
        <v>1024</v>
      </c>
      <c r="BJ112" s="31"/>
      <c r="BK112" s="31"/>
      <c r="BR112" s="151" t="str">
        <f t="shared" ca="1" si="39"/>
        <v>Z</v>
      </c>
      <c r="BS112" s="151" t="str">
        <f t="shared" ca="1" si="40"/>
        <v>A</v>
      </c>
      <c r="BT112" s="151" t="str">
        <f t="shared" ca="1" si="41"/>
        <v>A</v>
      </c>
      <c r="BU112" s="151" t="str">
        <f t="shared" si="42"/>
        <v>MP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NO_VAC</v>
      </c>
      <c r="BY112" s="151" t="str">
        <f t="shared" ca="1" si="46"/>
        <v>VAC</v>
      </c>
      <c r="BZ112" s="151" t="str">
        <f t="shared" ca="1" si="47"/>
        <v>NO_VAC</v>
      </c>
      <c r="CA112" s="151" t="b">
        <f t="shared" ca="1" si="48"/>
        <v>0</v>
      </c>
      <c r="CB112" s="151" t="str">
        <f t="shared" ca="1" si="49"/>
        <v>VAC</v>
      </c>
      <c r="CC112" s="151" t="str">
        <f t="shared" ca="1" si="50"/>
        <v>NO_VAC</v>
      </c>
      <c r="CD112" s="151" t="b">
        <f t="shared" ca="1" si="51"/>
        <v>0</v>
      </c>
      <c r="CE112" s="151" t="str">
        <f t="shared" ca="1" si="52"/>
        <v>VAC</v>
      </c>
      <c r="CF112" s="151" t="str">
        <f t="shared" ca="1" si="53"/>
        <v>NO_VAC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NO_VAC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5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41992</v>
      </c>
      <c r="C113" s="32"/>
      <c r="D113" s="32">
        <v>59</v>
      </c>
      <c r="E113" s="32" t="s">
        <v>30</v>
      </c>
      <c r="F113" s="32" t="s">
        <v>156</v>
      </c>
      <c r="G113" s="32" t="s">
        <v>30</v>
      </c>
      <c r="H113" s="32"/>
      <c r="I113" s="31" t="s">
        <v>1225</v>
      </c>
      <c r="J113" s="31" t="s">
        <v>1226</v>
      </c>
      <c r="K113" s="31" t="s">
        <v>1227</v>
      </c>
      <c r="L113" s="31" t="s">
        <v>1183</v>
      </c>
      <c r="M113" s="32" t="s">
        <v>148</v>
      </c>
      <c r="N113" s="33">
        <v>41811</v>
      </c>
      <c r="O113" s="28">
        <f t="shared" ca="1" si="36"/>
        <v>0</v>
      </c>
      <c r="P113" s="28">
        <f t="shared" ca="1" si="37"/>
        <v>7</v>
      </c>
      <c r="Q113" s="28">
        <f t="shared" ca="1" si="38"/>
        <v>6</v>
      </c>
      <c r="R113" s="33">
        <v>41845</v>
      </c>
      <c r="S113" s="32"/>
      <c r="T113" s="33"/>
      <c r="U113" s="32">
        <v>1</v>
      </c>
      <c r="V113" s="33">
        <v>41883</v>
      </c>
      <c r="W113" s="32"/>
      <c r="X113" s="33">
        <v>41948</v>
      </c>
      <c r="Y113" s="32"/>
      <c r="Z113" s="33"/>
      <c r="AA113" s="32"/>
      <c r="AB113" s="33">
        <v>41883</v>
      </c>
      <c r="AC113" s="32"/>
      <c r="AD113" s="33">
        <v>41948</v>
      </c>
      <c r="AE113" s="32"/>
      <c r="AF113" s="33"/>
      <c r="AG113" s="32"/>
      <c r="AH113" s="33">
        <v>41883</v>
      </c>
      <c r="AI113" s="32"/>
      <c r="AJ113" s="33">
        <v>41948</v>
      </c>
      <c r="AK113" s="32"/>
      <c r="AL113" s="33"/>
      <c r="AM113" s="32"/>
      <c r="AN113" s="33"/>
      <c r="AO113" s="32"/>
      <c r="AP113" s="33"/>
      <c r="AQ113" s="32"/>
      <c r="AR113" s="33">
        <v>41883</v>
      </c>
      <c r="AS113" s="32"/>
      <c r="AT113" s="33">
        <v>41948</v>
      </c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1175</v>
      </c>
      <c r="BG113" s="31"/>
      <c r="BH113" s="31">
        <v>995991071</v>
      </c>
      <c r="BI113" s="31" t="s">
        <v>1024</v>
      </c>
      <c r="BJ113" s="31"/>
      <c r="BK113" s="31"/>
      <c r="BR113" s="151" t="str">
        <f t="shared" ca="1" si="39"/>
        <v>Z</v>
      </c>
      <c r="BS113" s="151" t="str">
        <f t="shared" ca="1" si="40"/>
        <v>A</v>
      </c>
      <c r="BT113" s="151" t="str">
        <f t="shared" ca="1" si="41"/>
        <v>A</v>
      </c>
      <c r="BU113" s="151" t="str">
        <f t="shared" si="42"/>
        <v>MP</v>
      </c>
      <c r="BV113" s="155">
        <f t="shared" ca="1" si="43"/>
        <v>0</v>
      </c>
      <c r="BW113" s="151" t="str">
        <f t="shared" ca="1" si="44"/>
        <v>VAC</v>
      </c>
      <c r="BX113" s="151" t="str">
        <f t="shared" ca="1" si="45"/>
        <v>NO_VAC</v>
      </c>
      <c r="BY113" s="151" t="str">
        <f t="shared" ca="1" si="46"/>
        <v>VAC</v>
      </c>
      <c r="BZ113" s="151" t="str">
        <f t="shared" ca="1" si="47"/>
        <v>VAC</v>
      </c>
      <c r="CA113" s="151" t="str">
        <f t="shared" ca="1" si="48"/>
        <v>NO_VAC</v>
      </c>
      <c r="CB113" s="151" t="str">
        <f t="shared" ca="1" si="49"/>
        <v>VAC</v>
      </c>
      <c r="CC113" s="151" t="str">
        <f t="shared" ca="1" si="50"/>
        <v>VAC</v>
      </c>
      <c r="CD113" s="151" t="str">
        <f t="shared" ca="1" si="51"/>
        <v>NO_VAC</v>
      </c>
      <c r="CE113" s="151" t="str">
        <f t="shared" ca="1" si="52"/>
        <v>VAC</v>
      </c>
      <c r="CF113" s="151" t="str">
        <f t="shared" ca="1" si="53"/>
        <v>VAC</v>
      </c>
      <c r="CG113" s="151" t="str">
        <f t="shared" ca="1" si="54"/>
        <v>NO_VAC</v>
      </c>
      <c r="CH113" s="151" t="b">
        <f t="shared" ca="1" si="55"/>
        <v>0</v>
      </c>
      <c r="CI113" s="151" t="b">
        <f t="shared" ca="1" si="56"/>
        <v>0</v>
      </c>
      <c r="CJ113" s="151" t="str">
        <f t="shared" ca="1" si="57"/>
        <v>VAC</v>
      </c>
      <c r="CK113" s="151" t="str">
        <f t="shared" ca="1" si="58"/>
        <v>VAC</v>
      </c>
      <c r="CL113" s="151" t="b">
        <f t="shared" ca="1" si="59"/>
        <v>0</v>
      </c>
      <c r="CM113" s="151" t="b">
        <f t="shared" ca="1" si="60"/>
        <v>0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>
        <f t="shared" ca="1" si="64"/>
        <v>9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41992</v>
      </c>
      <c r="C114" s="32"/>
      <c r="D114" s="32">
        <v>30</v>
      </c>
      <c r="E114" s="32" t="s">
        <v>30</v>
      </c>
      <c r="F114" s="32" t="s">
        <v>33</v>
      </c>
      <c r="G114" s="32" t="s">
        <v>31</v>
      </c>
      <c r="H114" s="32"/>
      <c r="I114" s="31" t="s">
        <v>1228</v>
      </c>
      <c r="J114" s="31" t="s">
        <v>1229</v>
      </c>
      <c r="K114" s="31" t="s">
        <v>1230</v>
      </c>
      <c r="L114" s="31" t="s">
        <v>1234</v>
      </c>
      <c r="M114" s="32" t="s">
        <v>148</v>
      </c>
      <c r="N114" s="33">
        <v>41935</v>
      </c>
      <c r="O114" s="28">
        <f t="shared" ca="1" si="36"/>
        <v>0</v>
      </c>
      <c r="P114" s="28">
        <f t="shared" ca="1" si="37"/>
        <v>3</v>
      </c>
      <c r="Q114" s="28">
        <f t="shared" ca="1" si="38"/>
        <v>4</v>
      </c>
      <c r="R114" s="33">
        <v>41936</v>
      </c>
      <c r="S114" s="32"/>
      <c r="T114" s="33">
        <v>41935</v>
      </c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 t="s">
        <v>1175</v>
      </c>
      <c r="BG114" s="31"/>
      <c r="BH114" s="31">
        <v>995991071</v>
      </c>
      <c r="BI114" s="31" t="s">
        <v>1024</v>
      </c>
      <c r="BJ114" s="31"/>
      <c r="BK114" s="31"/>
      <c r="BR114" s="151" t="str">
        <f t="shared" ca="1" si="39"/>
        <v>Z</v>
      </c>
      <c r="BS114" s="151" t="str">
        <f t="shared" ca="1" si="40"/>
        <v>B</v>
      </c>
      <c r="BT114" s="151" t="str">
        <f t="shared" ca="1" si="41"/>
        <v>Z</v>
      </c>
      <c r="BU114" s="151" t="str">
        <f t="shared" si="42"/>
        <v>ME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VAC</v>
      </c>
      <c r="BY114" s="151" t="str">
        <f t="shared" ca="1" si="46"/>
        <v>NO_VAC</v>
      </c>
      <c r="BZ114" s="151" t="b">
        <f t="shared" ca="1" si="47"/>
        <v>0</v>
      </c>
      <c r="CA114" s="151" t="b">
        <f t="shared" ca="1" si="48"/>
        <v>0</v>
      </c>
      <c r="CB114" s="151" t="str">
        <f t="shared" ca="1" si="49"/>
        <v>NO_VAC</v>
      </c>
      <c r="CC114" s="151" t="b">
        <f t="shared" ca="1" si="50"/>
        <v>0</v>
      </c>
      <c r="CD114" s="151" t="b">
        <f t="shared" ca="1" si="51"/>
        <v>0</v>
      </c>
      <c r="CE114" s="151" t="str">
        <f t="shared" ca="1" si="52"/>
        <v>NO_VAC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str">
        <f t="shared" ca="1" si="57"/>
        <v>NO_VAC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2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41992</v>
      </c>
      <c r="C115" s="32"/>
      <c r="D115" s="32">
        <v>29</v>
      </c>
      <c r="E115" s="32" t="s">
        <v>30</v>
      </c>
      <c r="F115" s="32" t="s">
        <v>156</v>
      </c>
      <c r="G115" s="32" t="s">
        <v>30</v>
      </c>
      <c r="H115" s="32"/>
      <c r="I115" s="31" t="s">
        <v>1231</v>
      </c>
      <c r="J115" s="31" t="s">
        <v>1195</v>
      </c>
      <c r="K115" s="31" t="s">
        <v>1232</v>
      </c>
      <c r="L115" s="31" t="s">
        <v>1234</v>
      </c>
      <c r="M115" s="32" t="s">
        <v>148</v>
      </c>
      <c r="N115" s="33">
        <v>41728</v>
      </c>
      <c r="O115" s="28">
        <f t="shared" ca="1" si="36"/>
        <v>0</v>
      </c>
      <c r="P115" s="28">
        <f t="shared" ca="1" si="37"/>
        <v>9</v>
      </c>
      <c r="Q115" s="28">
        <f t="shared" ca="1" si="38"/>
        <v>28</v>
      </c>
      <c r="R115" s="33">
        <v>41728</v>
      </c>
      <c r="S115" s="32"/>
      <c r="T115" s="33">
        <v>41728</v>
      </c>
      <c r="U115" s="32"/>
      <c r="V115" s="33">
        <v>41789</v>
      </c>
      <c r="W115" s="32"/>
      <c r="X115" s="33">
        <v>41850</v>
      </c>
      <c r="Y115" s="32"/>
      <c r="Z115" s="33">
        <v>41912</v>
      </c>
      <c r="AA115" s="32"/>
      <c r="AB115" s="33">
        <v>41789</v>
      </c>
      <c r="AC115" s="32"/>
      <c r="AD115" s="33">
        <v>41850</v>
      </c>
      <c r="AE115" s="32"/>
      <c r="AF115" s="33">
        <v>41912</v>
      </c>
      <c r="AG115" s="32"/>
      <c r="AH115" s="33">
        <v>41789</v>
      </c>
      <c r="AI115" s="32"/>
      <c r="AJ115" s="33">
        <v>41850</v>
      </c>
      <c r="AK115" s="32"/>
      <c r="AL115" s="33">
        <v>41942</v>
      </c>
      <c r="AM115" s="32"/>
      <c r="AN115" s="33">
        <v>41973</v>
      </c>
      <c r="AO115" s="32"/>
      <c r="AP115" s="33"/>
      <c r="AQ115" s="32"/>
      <c r="AR115" s="33">
        <v>41789</v>
      </c>
      <c r="AS115" s="32"/>
      <c r="AT115" s="33">
        <v>41850</v>
      </c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 t="s">
        <v>1175</v>
      </c>
      <c r="BG115" s="31"/>
      <c r="BH115" s="31">
        <v>995991071</v>
      </c>
      <c r="BI115" s="31" t="s">
        <v>1024</v>
      </c>
      <c r="BJ115" s="31"/>
      <c r="BK115" s="31"/>
      <c r="BR115" s="151" t="str">
        <f t="shared" ca="1" si="39"/>
        <v>Z</v>
      </c>
      <c r="BS115" s="151" t="str">
        <f t="shared" ca="1" si="40"/>
        <v>A</v>
      </c>
      <c r="BT115" s="151" t="str">
        <f t="shared" ca="1" si="41"/>
        <v>A</v>
      </c>
      <c r="BU115" s="151" t="str">
        <f t="shared" si="42"/>
        <v>MP</v>
      </c>
      <c r="BV115" s="155">
        <f t="shared" ca="1" si="43"/>
        <v>0</v>
      </c>
      <c r="BW115" s="151" t="str">
        <f t="shared" ca="1" si="44"/>
        <v>VAC</v>
      </c>
      <c r="BX115" s="151" t="str">
        <f t="shared" ca="1" si="45"/>
        <v>VAC</v>
      </c>
      <c r="BY115" s="151" t="str">
        <f t="shared" ca="1" si="46"/>
        <v>VAC</v>
      </c>
      <c r="BZ115" s="151" t="str">
        <f t="shared" ca="1" si="47"/>
        <v>VAC</v>
      </c>
      <c r="CA115" s="151" t="str">
        <f t="shared" ca="1" si="48"/>
        <v>VAC</v>
      </c>
      <c r="CB115" s="151" t="str">
        <f t="shared" ca="1" si="49"/>
        <v>VAC</v>
      </c>
      <c r="CC115" s="151" t="str">
        <f t="shared" ca="1" si="50"/>
        <v>VAC</v>
      </c>
      <c r="CD115" s="151" t="str">
        <f t="shared" ca="1" si="51"/>
        <v>VAC</v>
      </c>
      <c r="CE115" s="151" t="str">
        <f t="shared" ca="1" si="52"/>
        <v>VAC</v>
      </c>
      <c r="CF115" s="151" t="str">
        <f t="shared" ca="1" si="53"/>
        <v>VAC</v>
      </c>
      <c r="CG115" s="151" t="str">
        <f t="shared" ca="1" si="54"/>
        <v>VAC</v>
      </c>
      <c r="CH115" s="151" t="str">
        <f t="shared" ca="1" si="55"/>
        <v>VAC</v>
      </c>
      <c r="CI115" s="151" t="b">
        <f t="shared" ca="1" si="56"/>
        <v>0</v>
      </c>
      <c r="CJ115" s="151" t="str">
        <f t="shared" ca="1" si="57"/>
        <v>VAC</v>
      </c>
      <c r="CK115" s="151" t="str">
        <f t="shared" ca="1" si="58"/>
        <v>VAC</v>
      </c>
      <c r="CL115" s="151" t="b">
        <f t="shared" ca="1" si="59"/>
        <v>0</v>
      </c>
      <c r="CM115" s="151" t="b">
        <f t="shared" ca="1" si="60"/>
        <v>0</v>
      </c>
      <c r="CN115" s="151" t="b">
        <f t="shared" ca="1" si="61"/>
        <v>0</v>
      </c>
      <c r="CO115" s="151" t="b">
        <f t="shared" ca="1" si="62"/>
        <v>0</v>
      </c>
      <c r="CP115" s="151" t="b">
        <f t="shared" ca="1" si="63"/>
        <v>0</v>
      </c>
      <c r="CQ115" s="155">
        <f t="shared" ca="1" si="64"/>
        <v>14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41992</v>
      </c>
      <c r="C116" s="32"/>
      <c r="D116" s="32"/>
      <c r="E116" s="32" t="s">
        <v>30</v>
      </c>
      <c r="F116" s="32" t="s">
        <v>156</v>
      </c>
      <c r="G116" s="32" t="s">
        <v>31</v>
      </c>
      <c r="H116" s="32"/>
      <c r="I116" s="31" t="s">
        <v>1235</v>
      </c>
      <c r="J116" s="31" t="s">
        <v>1236</v>
      </c>
      <c r="K116" s="31" t="s">
        <v>1237</v>
      </c>
      <c r="L116" s="31"/>
      <c r="M116" s="32" t="s">
        <v>148</v>
      </c>
      <c r="N116" s="33">
        <v>41746</v>
      </c>
      <c r="O116" s="28">
        <f t="shared" ca="1" si="36"/>
        <v>0</v>
      </c>
      <c r="P116" s="28">
        <f t="shared" ca="1" si="37"/>
        <v>9</v>
      </c>
      <c r="Q116" s="28">
        <f t="shared" ca="1" si="38"/>
        <v>10</v>
      </c>
      <c r="R116" s="33">
        <v>41747</v>
      </c>
      <c r="S116" s="32"/>
      <c r="T116" s="33">
        <v>41747</v>
      </c>
      <c r="U116" s="32"/>
      <c r="V116" s="33">
        <v>41808</v>
      </c>
      <c r="W116" s="32"/>
      <c r="X116" s="33">
        <v>41870</v>
      </c>
      <c r="Y116" s="32"/>
      <c r="Z116" s="33">
        <v>41931</v>
      </c>
      <c r="AA116" s="32"/>
      <c r="AB116" s="33">
        <v>41808</v>
      </c>
      <c r="AC116" s="32"/>
      <c r="AD116" s="33">
        <v>41870</v>
      </c>
      <c r="AE116" s="32"/>
      <c r="AF116" s="33">
        <v>41931</v>
      </c>
      <c r="AG116" s="32"/>
      <c r="AH116" s="33">
        <v>41808</v>
      </c>
      <c r="AI116" s="32"/>
      <c r="AJ116" s="33">
        <v>41870</v>
      </c>
      <c r="AK116" s="32"/>
      <c r="AL116" s="33"/>
      <c r="AM116" s="32"/>
      <c r="AN116" s="33"/>
      <c r="AO116" s="32"/>
      <c r="AP116" s="33"/>
      <c r="AQ116" s="32"/>
      <c r="AR116" s="33">
        <v>41808</v>
      </c>
      <c r="AS116" s="32"/>
      <c r="AT116" s="33">
        <v>41870</v>
      </c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 t="s">
        <v>1023</v>
      </c>
      <c r="BG116" s="31"/>
      <c r="BH116" s="31">
        <v>959014064</v>
      </c>
      <c r="BI116" s="31" t="s">
        <v>1024</v>
      </c>
      <c r="BJ116" s="31"/>
      <c r="BK116" s="31"/>
      <c r="BR116" s="151" t="str">
        <f t="shared" ca="1" si="39"/>
        <v>Z</v>
      </c>
      <c r="BS116" s="151" t="str">
        <f t="shared" ca="1" si="40"/>
        <v>A</v>
      </c>
      <c r="BT116" s="151" t="str">
        <f t="shared" ca="1" si="41"/>
        <v>Z</v>
      </c>
      <c r="BU116" s="151" t="str">
        <f t="shared" si="42"/>
        <v>MP</v>
      </c>
      <c r="BV116" s="155">
        <f t="shared" ca="1" si="43"/>
        <v>0</v>
      </c>
      <c r="BW116" s="151" t="str">
        <f t="shared" ca="1" si="44"/>
        <v>VAC</v>
      </c>
      <c r="BX116" s="151" t="str">
        <f t="shared" ca="1" si="45"/>
        <v>VAC</v>
      </c>
      <c r="BY116" s="151" t="str">
        <f t="shared" ca="1" si="46"/>
        <v>VAC</v>
      </c>
      <c r="BZ116" s="151" t="str">
        <f t="shared" ca="1" si="47"/>
        <v>VAC</v>
      </c>
      <c r="CA116" s="151" t="str">
        <f t="shared" ca="1" si="48"/>
        <v>VAC</v>
      </c>
      <c r="CB116" s="151" t="str">
        <f t="shared" ca="1" si="49"/>
        <v>VAC</v>
      </c>
      <c r="CC116" s="151" t="str">
        <f t="shared" ca="1" si="50"/>
        <v>VAC</v>
      </c>
      <c r="CD116" s="151" t="str">
        <f t="shared" ca="1" si="51"/>
        <v>VAC</v>
      </c>
      <c r="CE116" s="151" t="str">
        <f t="shared" ca="1" si="52"/>
        <v>VAC</v>
      </c>
      <c r="CF116" s="151" t="str">
        <f t="shared" ca="1" si="53"/>
        <v>VAC</v>
      </c>
      <c r="CG116" s="151" t="str">
        <f t="shared" ca="1" si="54"/>
        <v>NO_VAC</v>
      </c>
      <c r="CH116" s="151" t="str">
        <f t="shared" ca="1" si="55"/>
        <v>NO_VAC</v>
      </c>
      <c r="CI116" s="151" t="b">
        <f t="shared" ca="1" si="56"/>
        <v>0</v>
      </c>
      <c r="CJ116" s="151" t="str">
        <f t="shared" ca="1" si="57"/>
        <v>VAC</v>
      </c>
      <c r="CK116" s="151" t="str">
        <f t="shared" ca="1" si="58"/>
        <v>VAC</v>
      </c>
      <c r="CL116" s="151" t="b">
        <f t="shared" ca="1" si="59"/>
        <v>0</v>
      </c>
      <c r="CM116" s="151" t="b">
        <f t="shared" ca="1" si="60"/>
        <v>0</v>
      </c>
      <c r="CN116" s="151" t="b">
        <f t="shared" ca="1" si="61"/>
        <v>0</v>
      </c>
      <c r="CO116" s="151" t="b">
        <f t="shared" ca="1" si="62"/>
        <v>0</v>
      </c>
      <c r="CP116" s="151" t="b">
        <f t="shared" ca="1" si="63"/>
        <v>0</v>
      </c>
      <c r="CQ116" s="155">
        <f t="shared" ca="1" si="64"/>
        <v>12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41992</v>
      </c>
      <c r="C117" s="32"/>
      <c r="D117" s="32"/>
      <c r="E117" s="32" t="s">
        <v>30</v>
      </c>
      <c r="F117" s="32" t="s">
        <v>156</v>
      </c>
      <c r="G117" s="32" t="s">
        <v>31</v>
      </c>
      <c r="H117" s="32"/>
      <c r="I117" s="31" t="s">
        <v>1238</v>
      </c>
      <c r="J117" s="31" t="s">
        <v>1239</v>
      </c>
      <c r="K117" s="31" t="s">
        <v>1240</v>
      </c>
      <c r="L117" s="31" t="s">
        <v>1241</v>
      </c>
      <c r="M117" s="32" t="s">
        <v>147</v>
      </c>
      <c r="N117" s="33">
        <v>41665</v>
      </c>
      <c r="O117" s="28">
        <f t="shared" ca="1" si="36"/>
        <v>1</v>
      </c>
      <c r="P117" s="28">
        <f t="shared" ca="1" si="37"/>
        <v>0</v>
      </c>
      <c r="Q117" s="28">
        <f t="shared" ca="1" si="38"/>
        <v>1</v>
      </c>
      <c r="R117" s="33">
        <v>41666</v>
      </c>
      <c r="S117" s="32"/>
      <c r="T117" s="33">
        <v>41666</v>
      </c>
      <c r="U117" s="32"/>
      <c r="V117" s="33">
        <v>41726</v>
      </c>
      <c r="W117" s="32"/>
      <c r="X117" s="33">
        <v>41799</v>
      </c>
      <c r="Y117" s="32"/>
      <c r="Z117" s="33">
        <v>41850</v>
      </c>
      <c r="AA117" s="32"/>
      <c r="AB117" s="33">
        <v>41726</v>
      </c>
      <c r="AC117" s="32"/>
      <c r="AD117" s="33">
        <v>41799</v>
      </c>
      <c r="AE117" s="32"/>
      <c r="AF117" s="33">
        <v>41850</v>
      </c>
      <c r="AG117" s="32"/>
      <c r="AH117" s="33">
        <v>41726</v>
      </c>
      <c r="AI117" s="32"/>
      <c r="AJ117" s="33">
        <v>41799</v>
      </c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 t="s">
        <v>1023</v>
      </c>
      <c r="BG117" s="31"/>
      <c r="BH117" s="31">
        <v>959014064</v>
      </c>
      <c r="BI117" s="31" t="s">
        <v>1024</v>
      </c>
      <c r="BJ117" s="31"/>
      <c r="BK117" s="31"/>
      <c r="BR117" s="151" t="str">
        <f t="shared" ca="1" si="39"/>
        <v>B</v>
      </c>
      <c r="BS117" s="151" t="str">
        <f t="shared" ca="1" si="40"/>
        <v>F</v>
      </c>
      <c r="BT117" s="151" t="str">
        <f t="shared" ca="1" si="41"/>
        <v>V</v>
      </c>
      <c r="BU117" s="151" t="str">
        <f t="shared" si="42"/>
        <v>FP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NO_VAC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NO_VAC</v>
      </c>
      <c r="CM117" s="151" t="str">
        <f t="shared" ca="1" si="60"/>
        <v>NO_VAC</v>
      </c>
      <c r="CN117" s="151" t="b">
        <f t="shared" ca="1" si="61"/>
        <v>0</v>
      </c>
      <c r="CO117" s="151" t="b">
        <f t="shared" ca="1" si="62"/>
        <v>0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41992</v>
      </c>
      <c r="C118" s="32"/>
      <c r="D118" s="32"/>
      <c r="E118" s="32" t="s">
        <v>30</v>
      </c>
      <c r="F118" s="32" t="s">
        <v>156</v>
      </c>
      <c r="G118" s="32" t="s">
        <v>30</v>
      </c>
      <c r="H118" s="32"/>
      <c r="I118" s="31" t="s">
        <v>1242</v>
      </c>
      <c r="J118" s="31" t="s">
        <v>1243</v>
      </c>
      <c r="K118" s="31" t="s">
        <v>1244</v>
      </c>
      <c r="L118" s="31"/>
      <c r="M118" s="32" t="s">
        <v>148</v>
      </c>
      <c r="N118" s="33">
        <v>40312</v>
      </c>
      <c r="O118" s="28">
        <f t="shared" ca="1" si="36"/>
        <v>4</v>
      </c>
      <c r="P118" s="28">
        <f t="shared" ca="1" si="37"/>
        <v>8</v>
      </c>
      <c r="Q118" s="28">
        <f t="shared" ca="1" si="38"/>
        <v>13</v>
      </c>
      <c r="R118" s="33">
        <v>40315</v>
      </c>
      <c r="S118" s="32"/>
      <c r="T118" s="33">
        <v>40312</v>
      </c>
      <c r="U118" s="32"/>
      <c r="V118" s="33">
        <v>40386</v>
      </c>
      <c r="W118" s="32"/>
      <c r="X118" s="33">
        <v>40464</v>
      </c>
      <c r="Y118" s="32"/>
      <c r="Z118" s="33">
        <v>40532</v>
      </c>
      <c r="AA118" s="32"/>
      <c r="AB118" s="33">
        <v>40386</v>
      </c>
      <c r="AC118" s="32"/>
      <c r="AD118" s="33">
        <v>40464</v>
      </c>
      <c r="AE118" s="32"/>
      <c r="AF118" s="33">
        <v>40532</v>
      </c>
      <c r="AG118" s="32"/>
      <c r="AH118" s="33">
        <v>40434</v>
      </c>
      <c r="AI118" s="32"/>
      <c r="AJ118" s="33">
        <v>40464</v>
      </c>
      <c r="AK118" s="32"/>
      <c r="AL118" s="33"/>
      <c r="AM118" s="32"/>
      <c r="AN118" s="33"/>
      <c r="AO118" s="32"/>
      <c r="AP118" s="33"/>
      <c r="AQ118" s="32"/>
      <c r="AR118" s="33">
        <v>40434</v>
      </c>
      <c r="AS118" s="32"/>
      <c r="AT118" s="33">
        <v>40505</v>
      </c>
      <c r="AU118" s="32"/>
      <c r="AV118" s="33">
        <v>40685</v>
      </c>
      <c r="AW118" s="32"/>
      <c r="AX118" s="33">
        <v>40685</v>
      </c>
      <c r="AY118" s="32"/>
      <c r="AZ118" s="33">
        <v>41855</v>
      </c>
      <c r="BA118" s="32"/>
      <c r="BB118" s="33">
        <v>41157</v>
      </c>
      <c r="BC118" s="32"/>
      <c r="BD118" s="33">
        <v>41855</v>
      </c>
      <c r="BE118" s="32"/>
      <c r="BF118" s="31" t="s">
        <v>1245</v>
      </c>
      <c r="BG118" s="31"/>
      <c r="BH118" s="31">
        <v>951773417</v>
      </c>
      <c r="BI118" s="31" t="s">
        <v>1024</v>
      </c>
      <c r="BJ118" s="31"/>
      <c r="BK118" s="31"/>
      <c r="BR118" s="151" t="str">
        <f t="shared" ca="1" si="39"/>
        <v>Y</v>
      </c>
      <c r="BS118" s="151" t="str">
        <f t="shared" ca="1" si="40"/>
        <v>U</v>
      </c>
      <c r="BT118" s="151" t="str">
        <f t="shared" ca="1" si="41"/>
        <v>E</v>
      </c>
      <c r="BU118" s="151" t="str">
        <f t="shared" si="42"/>
        <v>MP</v>
      </c>
      <c r="BV118" s="155">
        <f t="shared" ca="1" si="43"/>
        <v>4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VAC</v>
      </c>
      <c r="CO118" s="151" t="str">
        <f t="shared" ca="1" si="62"/>
        <v>VAC</v>
      </c>
      <c r="CP118" s="151" t="str">
        <f t="shared" ca="1" si="63"/>
        <v>VAC</v>
      </c>
      <c r="CQ118" s="155" t="b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>
        <f t="shared" ca="1" si="68"/>
        <v>17</v>
      </c>
    </row>
    <row r="119" spans="1:99" ht="27" customHeight="1" x14ac:dyDescent="0.25">
      <c r="A119" s="14">
        <v>110</v>
      </c>
      <c r="B119" s="33">
        <v>41992</v>
      </c>
      <c r="C119" s="32"/>
      <c r="D119" s="32"/>
      <c r="E119" s="32" t="s">
        <v>30</v>
      </c>
      <c r="F119" s="32" t="s">
        <v>33</v>
      </c>
      <c r="G119" s="32" t="s">
        <v>31</v>
      </c>
      <c r="H119" s="32"/>
      <c r="I119" s="31" t="s">
        <v>1246</v>
      </c>
      <c r="J119" s="31" t="s">
        <v>1247</v>
      </c>
      <c r="K119" s="31" t="s">
        <v>1248</v>
      </c>
      <c r="L119" s="31"/>
      <c r="M119" s="32" t="s">
        <v>148</v>
      </c>
      <c r="N119" s="33">
        <v>40406</v>
      </c>
      <c r="O119" s="28">
        <f t="shared" ca="1" si="36"/>
        <v>4</v>
      </c>
      <c r="P119" s="28">
        <f t="shared" ca="1" si="37"/>
        <v>5</v>
      </c>
      <c r="Q119" s="28">
        <f t="shared" ca="1" si="38"/>
        <v>11</v>
      </c>
      <c r="R119" s="33">
        <v>40407</v>
      </c>
      <c r="S119" s="32"/>
      <c r="T119" s="33">
        <v>40407</v>
      </c>
      <c r="U119" s="32"/>
      <c r="V119" s="33">
        <v>40469</v>
      </c>
      <c r="W119" s="32"/>
      <c r="X119" s="33">
        <v>40530</v>
      </c>
      <c r="Y119" s="32"/>
      <c r="Z119" s="33">
        <v>40619</v>
      </c>
      <c r="AA119" s="32"/>
      <c r="AB119" s="33">
        <v>40469</v>
      </c>
      <c r="AC119" s="32"/>
      <c r="AD119" s="33">
        <v>40530</v>
      </c>
      <c r="AE119" s="32"/>
      <c r="AF119" s="33">
        <v>40619</v>
      </c>
      <c r="AG119" s="32"/>
      <c r="AH119" s="33">
        <v>40469</v>
      </c>
      <c r="AI119" s="32"/>
      <c r="AJ119" s="33">
        <v>40530</v>
      </c>
      <c r="AK119" s="32"/>
      <c r="AL119" s="33">
        <v>40692</v>
      </c>
      <c r="AM119" s="32"/>
      <c r="AN119" s="33">
        <v>40722</v>
      </c>
      <c r="AO119" s="32"/>
      <c r="AP119" s="33"/>
      <c r="AQ119" s="32"/>
      <c r="AR119" s="33">
        <v>40498</v>
      </c>
      <c r="AS119" s="32"/>
      <c r="AT119" s="33">
        <v>40590</v>
      </c>
      <c r="AU119" s="32"/>
      <c r="AV119" s="33">
        <v>40858</v>
      </c>
      <c r="AW119" s="32"/>
      <c r="AX119" s="33">
        <v>40872</v>
      </c>
      <c r="AY119" s="32"/>
      <c r="AZ119" s="33"/>
      <c r="BA119" s="32">
        <v>14</v>
      </c>
      <c r="BB119" s="33"/>
      <c r="BC119" s="32">
        <v>14</v>
      </c>
      <c r="BD119" s="33"/>
      <c r="BE119" s="32">
        <v>14</v>
      </c>
      <c r="BF119" s="31" t="s">
        <v>1245</v>
      </c>
      <c r="BG119" s="31"/>
      <c r="BH119" s="31">
        <v>951773417</v>
      </c>
      <c r="BI119" s="31" t="s">
        <v>1024</v>
      </c>
      <c r="BJ119" s="31"/>
      <c r="BK119" s="31"/>
      <c r="BR119" s="151" t="str">
        <f t="shared" ca="1" si="39"/>
        <v>Y</v>
      </c>
      <c r="BS119" s="151" t="str">
        <f t="shared" ca="1" si="40"/>
        <v>V</v>
      </c>
      <c r="BT119" s="151" t="str">
        <f t="shared" ca="1" si="41"/>
        <v>Y</v>
      </c>
      <c r="BU119" s="151" t="str">
        <f t="shared" si="42"/>
        <v>ME</v>
      </c>
      <c r="BV119" s="155">
        <f t="shared" ca="1" si="43"/>
        <v>4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str">
        <f t="shared" ca="1" si="63"/>
        <v>NO_VAC</v>
      </c>
      <c r="CQ119" s="155" t="b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>
        <f t="shared" ca="1" si="68"/>
        <v>16</v>
      </c>
    </row>
    <row r="120" spans="1:99" ht="27" customHeight="1" x14ac:dyDescent="0.25">
      <c r="A120" s="14">
        <v>111</v>
      </c>
      <c r="B120" s="33">
        <v>41992</v>
      </c>
      <c r="C120" s="32"/>
      <c r="D120" s="32"/>
      <c r="E120" s="32" t="s">
        <v>30</v>
      </c>
      <c r="F120" s="32" t="s">
        <v>156</v>
      </c>
      <c r="G120" s="32" t="s">
        <v>30</v>
      </c>
      <c r="H120" s="32"/>
      <c r="I120" s="31" t="s">
        <v>1250</v>
      </c>
      <c r="J120" s="31" t="s">
        <v>1252</v>
      </c>
      <c r="K120" s="31" t="s">
        <v>1249</v>
      </c>
      <c r="L120" s="31"/>
      <c r="M120" s="32" t="s">
        <v>148</v>
      </c>
      <c r="N120" s="33">
        <v>40475</v>
      </c>
      <c r="O120" s="28">
        <f t="shared" ca="1" si="36"/>
        <v>4</v>
      </c>
      <c r="P120" s="28">
        <f t="shared" ca="1" si="37"/>
        <v>3</v>
      </c>
      <c r="Q120" s="28">
        <f t="shared" ca="1" si="38"/>
        <v>3</v>
      </c>
      <c r="R120" s="33">
        <v>40495</v>
      </c>
      <c r="S120" s="32"/>
      <c r="T120" s="33">
        <v>40506</v>
      </c>
      <c r="U120" s="32"/>
      <c r="V120" s="33">
        <v>40540</v>
      </c>
      <c r="W120" s="32"/>
      <c r="X120" s="33">
        <v>40602</v>
      </c>
      <c r="Y120" s="32"/>
      <c r="Z120" s="33">
        <v>40660</v>
      </c>
      <c r="AA120" s="32"/>
      <c r="AB120" s="33">
        <v>40540</v>
      </c>
      <c r="AC120" s="32"/>
      <c r="AD120" s="33">
        <v>40602</v>
      </c>
      <c r="AE120" s="32"/>
      <c r="AF120" s="33">
        <v>40660</v>
      </c>
      <c r="AG120" s="32"/>
      <c r="AH120" s="33">
        <v>40540</v>
      </c>
      <c r="AI120" s="32"/>
      <c r="AJ120" s="33">
        <v>40602</v>
      </c>
      <c r="AK120" s="32"/>
      <c r="AL120" s="33"/>
      <c r="AM120" s="32"/>
      <c r="AN120" s="33"/>
      <c r="AO120" s="32"/>
      <c r="AP120" s="33">
        <v>41003</v>
      </c>
      <c r="AQ120" s="32"/>
      <c r="AR120" s="33">
        <v>40540</v>
      </c>
      <c r="AS120" s="32"/>
      <c r="AT120" s="33">
        <v>40602</v>
      </c>
      <c r="AU120" s="32"/>
      <c r="AV120" s="33"/>
      <c r="AW120" s="32"/>
      <c r="AX120" s="33">
        <v>41124</v>
      </c>
      <c r="AY120" s="32"/>
      <c r="AZ120" s="33"/>
      <c r="BA120" s="32">
        <v>17</v>
      </c>
      <c r="BB120" s="33">
        <v>41104</v>
      </c>
      <c r="BC120" s="32"/>
      <c r="BD120" s="33"/>
      <c r="BE120" s="32">
        <v>17</v>
      </c>
      <c r="BF120" s="31" t="s">
        <v>1245</v>
      </c>
      <c r="BG120" s="31"/>
      <c r="BH120" s="31">
        <v>951773417</v>
      </c>
      <c r="BI120" s="31" t="s">
        <v>1024</v>
      </c>
      <c r="BJ120" s="31"/>
      <c r="BK120" s="31"/>
      <c r="BR120" s="151" t="str">
        <f t="shared" ca="1" si="39"/>
        <v>Y</v>
      </c>
      <c r="BS120" s="151" t="str">
        <f t="shared" ca="1" si="40"/>
        <v>U</v>
      </c>
      <c r="BT120" s="151" t="str">
        <f t="shared" ca="1" si="41"/>
        <v>E</v>
      </c>
      <c r="BU120" s="151" t="str">
        <f t="shared" si="42"/>
        <v>MP</v>
      </c>
      <c r="BV120" s="155">
        <f t="shared" ca="1" si="43"/>
        <v>4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VAC</v>
      </c>
      <c r="CP120" s="151" t="str">
        <f t="shared" ca="1" si="63"/>
        <v>NO_VAC</v>
      </c>
      <c r="CQ120" s="155" t="b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>
        <f t="shared" ca="1" si="68"/>
        <v>15</v>
      </c>
    </row>
    <row r="121" spans="1:99" ht="27" customHeight="1" x14ac:dyDescent="0.25">
      <c r="A121" s="14">
        <v>112</v>
      </c>
      <c r="B121" s="33">
        <v>41992</v>
      </c>
      <c r="C121" s="32"/>
      <c r="D121" s="32"/>
      <c r="E121" s="32" t="s">
        <v>30</v>
      </c>
      <c r="F121" s="32" t="s">
        <v>156</v>
      </c>
      <c r="G121" s="32" t="s">
        <v>30</v>
      </c>
      <c r="H121" s="32"/>
      <c r="I121" s="31" t="s">
        <v>1251</v>
      </c>
      <c r="J121" s="31" t="s">
        <v>1253</v>
      </c>
      <c r="K121" s="31" t="s">
        <v>1254</v>
      </c>
      <c r="L121" s="31"/>
      <c r="M121" s="32" t="s">
        <v>148</v>
      </c>
      <c r="N121" s="33">
        <v>40747</v>
      </c>
      <c r="O121" s="28">
        <f t="shared" ca="1" si="36"/>
        <v>3</v>
      </c>
      <c r="P121" s="28">
        <f t="shared" ca="1" si="37"/>
        <v>6</v>
      </c>
      <c r="Q121" s="28">
        <f t="shared" ca="1" si="38"/>
        <v>4</v>
      </c>
      <c r="R121" s="33">
        <v>40748</v>
      </c>
      <c r="S121" s="32"/>
      <c r="T121" s="33">
        <v>40748</v>
      </c>
      <c r="U121" s="32"/>
      <c r="V121" s="33">
        <v>40810</v>
      </c>
      <c r="W121" s="32"/>
      <c r="X121" s="33">
        <v>40871</v>
      </c>
      <c r="Y121" s="32"/>
      <c r="Z121" s="33">
        <v>40932</v>
      </c>
      <c r="AA121" s="32"/>
      <c r="AB121" s="33">
        <v>40810</v>
      </c>
      <c r="AC121" s="32"/>
      <c r="AD121" s="33">
        <v>40871</v>
      </c>
      <c r="AE121" s="32"/>
      <c r="AF121" s="33">
        <v>40932</v>
      </c>
      <c r="AG121" s="32"/>
      <c r="AH121" s="33">
        <v>40810</v>
      </c>
      <c r="AI121" s="32"/>
      <c r="AJ121" s="33">
        <v>40871</v>
      </c>
      <c r="AK121" s="32"/>
      <c r="AL121" s="33"/>
      <c r="AM121" s="32">
        <v>14</v>
      </c>
      <c r="AN121" s="33"/>
      <c r="AO121" s="32"/>
      <c r="AP121" s="33"/>
      <c r="AQ121" s="32"/>
      <c r="AR121" s="33">
        <v>40810</v>
      </c>
      <c r="AS121" s="32"/>
      <c r="AT121" s="33">
        <v>40871</v>
      </c>
      <c r="AU121" s="32"/>
      <c r="AV121" s="33">
        <v>41418</v>
      </c>
      <c r="AW121" s="32"/>
      <c r="AX121" s="33">
        <v>41418</v>
      </c>
      <c r="AY121" s="32"/>
      <c r="AZ121" s="33"/>
      <c r="BA121" s="32">
        <v>14</v>
      </c>
      <c r="BB121" s="33"/>
      <c r="BC121" s="32"/>
      <c r="BD121" s="33"/>
      <c r="BE121" s="32"/>
      <c r="BF121" s="31" t="s">
        <v>1245</v>
      </c>
      <c r="BG121" s="31"/>
      <c r="BH121" s="31">
        <v>951773417</v>
      </c>
      <c r="BI121" s="31" t="s">
        <v>1024</v>
      </c>
      <c r="BJ121" s="31"/>
      <c r="BK121" s="31"/>
      <c r="BR121" s="151" t="str">
        <f t="shared" ca="1" si="39"/>
        <v>X</v>
      </c>
      <c r="BS121" s="151" t="str">
        <f t="shared" ca="1" si="40"/>
        <v>P</v>
      </c>
      <c r="BT121" s="151" t="str">
        <f t="shared" ca="1" si="41"/>
        <v>D</v>
      </c>
      <c r="BU121" s="151" t="str">
        <f t="shared" si="42"/>
        <v>MP</v>
      </c>
      <c r="BV121" s="155">
        <f t="shared" ca="1" si="43"/>
        <v>3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>
        <f t="shared" ca="1" si="67"/>
        <v>14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41992</v>
      </c>
      <c r="C122" s="32"/>
      <c r="D122" s="32"/>
      <c r="E122" s="32" t="s">
        <v>30</v>
      </c>
      <c r="F122" s="32" t="s">
        <v>33</v>
      </c>
      <c r="G122" s="32" t="s">
        <v>31</v>
      </c>
      <c r="H122" s="32"/>
      <c r="I122" s="31" t="s">
        <v>1255</v>
      </c>
      <c r="J122" s="31" t="s">
        <v>1256</v>
      </c>
      <c r="K122" s="31" t="s">
        <v>1257</v>
      </c>
      <c r="L122" s="31"/>
      <c r="M122" s="32" t="s">
        <v>148</v>
      </c>
      <c r="N122" s="33">
        <v>40749</v>
      </c>
      <c r="O122" s="28">
        <f t="shared" ca="1" si="36"/>
        <v>3</v>
      </c>
      <c r="P122" s="28">
        <f t="shared" ca="1" si="37"/>
        <v>6</v>
      </c>
      <c r="Q122" s="28">
        <f t="shared" ca="1" si="38"/>
        <v>2</v>
      </c>
      <c r="R122" s="33">
        <v>40749</v>
      </c>
      <c r="S122" s="32"/>
      <c r="T122" s="33">
        <v>40749</v>
      </c>
      <c r="U122" s="32"/>
      <c r="V122" s="33">
        <v>40812</v>
      </c>
      <c r="W122" s="32"/>
      <c r="X122" s="33">
        <v>40875</v>
      </c>
      <c r="Y122" s="32"/>
      <c r="Z122" s="33">
        <v>40938</v>
      </c>
      <c r="AA122" s="32"/>
      <c r="AB122" s="33">
        <v>40812</v>
      </c>
      <c r="AC122" s="32"/>
      <c r="AD122" s="33">
        <v>40875</v>
      </c>
      <c r="AE122" s="32"/>
      <c r="AF122" s="33">
        <v>40938</v>
      </c>
      <c r="AG122" s="32"/>
      <c r="AH122" s="33">
        <v>40812</v>
      </c>
      <c r="AI122" s="32"/>
      <c r="AJ122" s="33">
        <v>40875</v>
      </c>
      <c r="AK122" s="32"/>
      <c r="AL122" s="33">
        <v>41038</v>
      </c>
      <c r="AM122" s="32"/>
      <c r="AN122" s="33">
        <v>41086</v>
      </c>
      <c r="AO122" s="32"/>
      <c r="AP122" s="33">
        <v>41470</v>
      </c>
      <c r="AQ122" s="32"/>
      <c r="AR122" s="33">
        <v>40812</v>
      </c>
      <c r="AS122" s="32"/>
      <c r="AT122" s="33">
        <v>40875</v>
      </c>
      <c r="AU122" s="32"/>
      <c r="AV122" s="33"/>
      <c r="AW122" s="32"/>
      <c r="AX122" s="33">
        <v>41122</v>
      </c>
      <c r="AY122" s="32"/>
      <c r="AZ122" s="33"/>
      <c r="BA122" s="32"/>
      <c r="BB122" s="33">
        <v>41333</v>
      </c>
      <c r="BC122" s="32"/>
      <c r="BD122" s="33"/>
      <c r="BE122" s="32"/>
      <c r="BF122" s="31" t="s">
        <v>1245</v>
      </c>
      <c r="BG122" s="31"/>
      <c r="BH122" s="31">
        <v>951773417</v>
      </c>
      <c r="BI122" s="31" t="s">
        <v>1024</v>
      </c>
      <c r="BJ122" s="31"/>
      <c r="BK122" s="31"/>
      <c r="BR122" s="151" t="str">
        <f t="shared" ca="1" si="39"/>
        <v>X</v>
      </c>
      <c r="BS122" s="151" t="str">
        <f t="shared" ca="1" si="40"/>
        <v>Q</v>
      </c>
      <c r="BT122" s="151" t="str">
        <f t="shared" ca="1" si="41"/>
        <v>X</v>
      </c>
      <c r="BU122" s="151" t="str">
        <f t="shared" si="42"/>
        <v>ME</v>
      </c>
      <c r="BV122" s="155">
        <f t="shared" ca="1" si="43"/>
        <v>3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>
        <f t="shared" ca="1" si="67"/>
        <v>17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41992</v>
      </c>
      <c r="C123" s="32"/>
      <c r="D123" s="32"/>
      <c r="E123" s="32" t="s">
        <v>30</v>
      </c>
      <c r="F123" s="32" t="s">
        <v>34</v>
      </c>
      <c r="G123" s="32" t="s">
        <v>31</v>
      </c>
      <c r="H123" s="32"/>
      <c r="I123" s="31" t="s">
        <v>1258</v>
      </c>
      <c r="J123" s="31" t="s">
        <v>1259</v>
      </c>
      <c r="K123" s="31" t="s">
        <v>1260</v>
      </c>
      <c r="L123" s="31"/>
      <c r="M123" s="32" t="s">
        <v>148</v>
      </c>
      <c r="N123" s="33">
        <v>40696</v>
      </c>
      <c r="O123" s="28">
        <f t="shared" ca="1" si="36"/>
        <v>3</v>
      </c>
      <c r="P123" s="28">
        <f t="shared" ca="1" si="37"/>
        <v>7</v>
      </c>
      <c r="Q123" s="28">
        <f t="shared" ca="1" si="38"/>
        <v>25</v>
      </c>
      <c r="R123" s="33">
        <v>40697</v>
      </c>
      <c r="S123" s="32"/>
      <c r="T123" s="33">
        <v>40697</v>
      </c>
      <c r="U123" s="32"/>
      <c r="V123" s="33">
        <v>40762</v>
      </c>
      <c r="W123" s="32"/>
      <c r="X123" s="33">
        <v>40825</v>
      </c>
      <c r="Y123" s="32"/>
      <c r="Z123" s="33">
        <v>40893</v>
      </c>
      <c r="AA123" s="32"/>
      <c r="AB123" s="33">
        <v>40762</v>
      </c>
      <c r="AC123" s="32"/>
      <c r="AD123" s="33">
        <v>40825</v>
      </c>
      <c r="AE123" s="32"/>
      <c r="AF123" s="33">
        <v>40893</v>
      </c>
      <c r="AG123" s="32"/>
      <c r="AH123" s="33">
        <v>40762</v>
      </c>
      <c r="AI123" s="32"/>
      <c r="AJ123" s="33">
        <v>40825</v>
      </c>
      <c r="AK123" s="32"/>
      <c r="AL123" s="33"/>
      <c r="AM123" s="32"/>
      <c r="AN123" s="33"/>
      <c r="AO123" s="32"/>
      <c r="AP123" s="33"/>
      <c r="AQ123" s="32"/>
      <c r="AR123" s="33">
        <v>40762</v>
      </c>
      <c r="AS123" s="32"/>
      <c r="AT123" s="33">
        <v>40825</v>
      </c>
      <c r="AU123" s="32"/>
      <c r="AV123" s="33">
        <v>41070</v>
      </c>
      <c r="AW123" s="32"/>
      <c r="AX123" s="33">
        <v>41070</v>
      </c>
      <c r="AY123" s="32"/>
      <c r="AZ123" s="33"/>
      <c r="BA123" s="32"/>
      <c r="BB123" s="33">
        <v>41263</v>
      </c>
      <c r="BC123" s="32"/>
      <c r="BD123" s="33"/>
      <c r="BE123" s="32"/>
      <c r="BF123" s="31" t="s">
        <v>1245</v>
      </c>
      <c r="BG123" s="31"/>
      <c r="BH123" s="31">
        <v>951773417</v>
      </c>
      <c r="BI123" s="31" t="s">
        <v>1024</v>
      </c>
      <c r="BJ123" s="31"/>
      <c r="BK123" s="31"/>
      <c r="BR123" s="151" t="str">
        <f t="shared" ca="1" si="39"/>
        <v>X</v>
      </c>
      <c r="BS123" s="151" t="str">
        <f t="shared" ca="1" si="40"/>
        <v>R</v>
      </c>
      <c r="BT123" s="151" t="str">
        <f t="shared" ca="1" si="41"/>
        <v>X</v>
      </c>
      <c r="BU123" s="151" t="str">
        <f t="shared" si="42"/>
        <v>MV</v>
      </c>
      <c r="BV123" s="155">
        <f t="shared" ca="1" si="43"/>
        <v>3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>
        <f t="shared" ca="1" si="67"/>
        <v>15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41992</v>
      </c>
      <c r="C124" s="32"/>
      <c r="D124" s="32"/>
      <c r="E124" s="32" t="s">
        <v>30</v>
      </c>
      <c r="F124" s="32" t="s">
        <v>156</v>
      </c>
      <c r="G124" s="32" t="s">
        <v>30</v>
      </c>
      <c r="H124" s="32"/>
      <c r="I124" s="31" t="s">
        <v>1261</v>
      </c>
      <c r="J124" s="31" t="s">
        <v>1262</v>
      </c>
      <c r="K124" s="31" t="s">
        <v>1263</v>
      </c>
      <c r="L124" s="31"/>
      <c r="M124" s="32" t="s">
        <v>148</v>
      </c>
      <c r="N124" s="33">
        <v>40763</v>
      </c>
      <c r="O124" s="28">
        <f t="shared" ca="1" si="36"/>
        <v>3</v>
      </c>
      <c r="P124" s="28">
        <f t="shared" ca="1" si="37"/>
        <v>5</v>
      </c>
      <c r="Q124" s="28">
        <f t="shared" ca="1" si="38"/>
        <v>19</v>
      </c>
      <c r="R124" s="33">
        <v>40774</v>
      </c>
      <c r="S124" s="32"/>
      <c r="T124" s="33">
        <v>40774</v>
      </c>
      <c r="U124" s="32"/>
      <c r="V124" s="33">
        <v>40835</v>
      </c>
      <c r="W124" s="32"/>
      <c r="X124" s="33">
        <v>40896</v>
      </c>
      <c r="Y124" s="32"/>
      <c r="Z124" s="33">
        <v>40966</v>
      </c>
      <c r="AA124" s="32"/>
      <c r="AB124" s="33">
        <v>40835</v>
      </c>
      <c r="AC124" s="32"/>
      <c r="AD124" s="33">
        <v>40896</v>
      </c>
      <c r="AE124" s="32"/>
      <c r="AF124" s="33">
        <v>40966</v>
      </c>
      <c r="AG124" s="32"/>
      <c r="AH124" s="33">
        <v>40835</v>
      </c>
      <c r="AI124" s="32"/>
      <c r="AJ124" s="33">
        <v>40896</v>
      </c>
      <c r="AK124" s="32"/>
      <c r="AL124" s="33"/>
      <c r="AM124" s="32"/>
      <c r="AN124" s="33"/>
      <c r="AO124" s="32"/>
      <c r="AP124" s="33"/>
      <c r="AQ124" s="32"/>
      <c r="AR124" s="33">
        <v>40835</v>
      </c>
      <c r="AS124" s="32"/>
      <c r="AT124" s="33">
        <v>40896</v>
      </c>
      <c r="AU124" s="32"/>
      <c r="AV124" s="33">
        <v>41131</v>
      </c>
      <c r="AW124" s="32"/>
      <c r="AX124" s="33">
        <v>41131</v>
      </c>
      <c r="AY124" s="32"/>
      <c r="AZ124" s="33"/>
      <c r="BA124" s="32"/>
      <c r="BB124" s="33"/>
      <c r="BC124" s="32"/>
      <c r="BD124" s="33"/>
      <c r="BE124" s="32"/>
      <c r="BF124" s="31" t="s">
        <v>1245</v>
      </c>
      <c r="BG124" s="31"/>
      <c r="BH124" s="31">
        <v>951773417</v>
      </c>
      <c r="BI124" s="31" t="s">
        <v>1024</v>
      </c>
      <c r="BJ124" s="31"/>
      <c r="BK124" s="31"/>
      <c r="BR124" s="151" t="str">
        <f t="shared" ca="1" si="39"/>
        <v>X</v>
      </c>
      <c r="BS124" s="151" t="str">
        <f t="shared" ca="1" si="40"/>
        <v>P</v>
      </c>
      <c r="BT124" s="151" t="str">
        <f t="shared" ca="1" si="41"/>
        <v>D</v>
      </c>
      <c r="BU124" s="151" t="str">
        <f t="shared" si="42"/>
        <v>MP</v>
      </c>
      <c r="BV124" s="155">
        <f t="shared" ca="1" si="43"/>
        <v>3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>
        <f t="shared" ca="1" si="67"/>
        <v>14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41992</v>
      </c>
      <c r="C125" s="32"/>
      <c r="D125" s="32"/>
      <c r="E125" s="32" t="s">
        <v>30</v>
      </c>
      <c r="F125" s="32" t="s">
        <v>33</v>
      </c>
      <c r="G125" s="32" t="s">
        <v>31</v>
      </c>
      <c r="H125" s="32"/>
      <c r="I125" s="31" t="s">
        <v>1264</v>
      </c>
      <c r="J125" s="31" t="s">
        <v>1265</v>
      </c>
      <c r="K125" s="31" t="s">
        <v>1266</v>
      </c>
      <c r="L125" s="31" t="s">
        <v>1267</v>
      </c>
      <c r="M125" s="32" t="s">
        <v>147</v>
      </c>
      <c r="N125" s="33">
        <v>41176</v>
      </c>
      <c r="O125" s="28">
        <f t="shared" ca="1" si="36"/>
        <v>2</v>
      </c>
      <c r="P125" s="28">
        <f t="shared" ca="1" si="37"/>
        <v>4</v>
      </c>
      <c r="Q125" s="28">
        <f t="shared" ca="1" si="38"/>
        <v>3</v>
      </c>
      <c r="R125" s="33">
        <v>41176</v>
      </c>
      <c r="S125" s="32"/>
      <c r="T125" s="33">
        <v>41176</v>
      </c>
      <c r="U125" s="32"/>
      <c r="V125" s="33">
        <v>41236</v>
      </c>
      <c r="W125" s="32"/>
      <c r="X125" s="33">
        <v>41297</v>
      </c>
      <c r="Y125" s="32"/>
      <c r="Z125" s="33">
        <v>41733</v>
      </c>
      <c r="AA125" s="32"/>
      <c r="AB125" s="33">
        <v>41236</v>
      </c>
      <c r="AC125" s="32"/>
      <c r="AD125" s="33">
        <v>41297</v>
      </c>
      <c r="AE125" s="32"/>
      <c r="AF125" s="33">
        <v>41733</v>
      </c>
      <c r="AG125" s="32"/>
      <c r="AH125" s="33">
        <v>41236</v>
      </c>
      <c r="AI125" s="32"/>
      <c r="AJ125" s="33">
        <v>41297</v>
      </c>
      <c r="AK125" s="32"/>
      <c r="AL125" s="33"/>
      <c r="AM125" s="32">
        <v>9</v>
      </c>
      <c r="AN125" s="33"/>
      <c r="AO125" s="32">
        <v>9</v>
      </c>
      <c r="AP125" s="33"/>
      <c r="AQ125" s="32">
        <v>9</v>
      </c>
      <c r="AR125" s="33">
        <v>41236</v>
      </c>
      <c r="AS125" s="32"/>
      <c r="AT125" s="33">
        <v>41297</v>
      </c>
      <c r="AU125" s="32"/>
      <c r="AV125" s="33">
        <v>41733</v>
      </c>
      <c r="AW125" s="32"/>
      <c r="AX125" s="33">
        <v>41733</v>
      </c>
      <c r="AY125" s="32"/>
      <c r="AZ125" s="33"/>
      <c r="BA125" s="32">
        <v>9</v>
      </c>
      <c r="BB125" s="33"/>
      <c r="BC125" s="32">
        <v>11</v>
      </c>
      <c r="BD125" s="33"/>
      <c r="BE125" s="32"/>
      <c r="BF125" s="31" t="s">
        <v>1245</v>
      </c>
      <c r="BG125" s="31"/>
      <c r="BH125" s="31">
        <v>951773417</v>
      </c>
      <c r="BI125" s="31" t="s">
        <v>1024</v>
      </c>
      <c r="BJ125" s="31"/>
      <c r="BK125" s="31"/>
      <c r="BR125" s="151" t="str">
        <f t="shared" ca="1" si="39"/>
        <v>C</v>
      </c>
      <c r="BS125" s="151" t="str">
        <f t="shared" ca="1" si="40"/>
        <v>L</v>
      </c>
      <c r="BT125" s="151" t="str">
        <f t="shared" ca="1" si="41"/>
        <v>W</v>
      </c>
      <c r="BU125" s="151" t="str">
        <f t="shared" si="42"/>
        <v>FE</v>
      </c>
      <c r="BV125" s="155">
        <f t="shared" ca="1" si="43"/>
        <v>2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>
        <f t="shared" ca="1" si="66"/>
        <v>14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41992</v>
      </c>
      <c r="C126" s="32"/>
      <c r="D126" s="32"/>
      <c r="E126" s="32" t="s">
        <v>30</v>
      </c>
      <c r="F126" s="32" t="s">
        <v>156</v>
      </c>
      <c r="G126" s="32" t="s">
        <v>30</v>
      </c>
      <c r="H126" s="32"/>
      <c r="I126" s="31" t="s">
        <v>1268</v>
      </c>
      <c r="J126" s="31" t="s">
        <v>1269</v>
      </c>
      <c r="K126" s="31" t="s">
        <v>1270</v>
      </c>
      <c r="L126" s="31"/>
      <c r="M126" s="32" t="s">
        <v>147</v>
      </c>
      <c r="N126" s="33">
        <v>41098</v>
      </c>
      <c r="O126" s="28">
        <f t="shared" ca="1" si="36"/>
        <v>2</v>
      </c>
      <c r="P126" s="28">
        <f t="shared" ca="1" si="37"/>
        <v>6</v>
      </c>
      <c r="Q126" s="28">
        <f t="shared" ca="1" si="38"/>
        <v>19</v>
      </c>
      <c r="R126" s="33">
        <v>41099</v>
      </c>
      <c r="S126" s="32"/>
      <c r="T126" s="33">
        <v>41099</v>
      </c>
      <c r="U126" s="32"/>
      <c r="V126" s="33">
        <v>41159</v>
      </c>
      <c r="W126" s="32"/>
      <c r="X126" s="33">
        <v>41254</v>
      </c>
      <c r="Y126" s="32"/>
      <c r="Z126" s="33">
        <v>41325</v>
      </c>
      <c r="AA126" s="32"/>
      <c r="AB126" s="33">
        <v>41159</v>
      </c>
      <c r="AC126" s="32"/>
      <c r="AD126" s="33">
        <v>41254</v>
      </c>
      <c r="AE126" s="32"/>
      <c r="AF126" s="33">
        <v>41325</v>
      </c>
      <c r="AG126" s="32"/>
      <c r="AH126" s="33">
        <v>41159</v>
      </c>
      <c r="AI126" s="32"/>
      <c r="AJ126" s="33">
        <v>41254</v>
      </c>
      <c r="AK126" s="32"/>
      <c r="AL126" s="33">
        <v>41414</v>
      </c>
      <c r="AM126" s="32"/>
      <c r="AN126" s="33">
        <v>41477</v>
      </c>
      <c r="AO126" s="32"/>
      <c r="AP126" s="33">
        <v>41803</v>
      </c>
      <c r="AQ126" s="32"/>
      <c r="AR126" s="33">
        <v>41159</v>
      </c>
      <c r="AS126" s="32"/>
      <c r="AT126" s="33">
        <v>41254</v>
      </c>
      <c r="AU126" s="32"/>
      <c r="AV126" s="33">
        <v>41537</v>
      </c>
      <c r="AW126" s="32"/>
      <c r="AX126" s="33">
        <v>41642</v>
      </c>
      <c r="AY126" s="32"/>
      <c r="AZ126" s="33">
        <v>41770</v>
      </c>
      <c r="BA126" s="32"/>
      <c r="BB126" s="33">
        <v>41642</v>
      </c>
      <c r="BC126" s="32"/>
      <c r="BD126" s="33"/>
      <c r="BE126" s="32"/>
      <c r="BF126" s="31" t="s">
        <v>1245</v>
      </c>
      <c r="BG126" s="31"/>
      <c r="BH126" s="31">
        <v>951773417</v>
      </c>
      <c r="BI126" s="31" t="s">
        <v>1024</v>
      </c>
      <c r="BJ126" s="31"/>
      <c r="BK126" s="31"/>
      <c r="BR126" s="151" t="str">
        <f t="shared" ca="1" si="39"/>
        <v>C</v>
      </c>
      <c r="BS126" s="151" t="str">
        <f t="shared" ca="1" si="40"/>
        <v>K</v>
      </c>
      <c r="BT126" s="151" t="str">
        <f t="shared" ca="1" si="41"/>
        <v>C</v>
      </c>
      <c r="BU126" s="151" t="str">
        <f t="shared" si="42"/>
        <v>FP</v>
      </c>
      <c r="BV126" s="155">
        <f t="shared" ca="1" si="43"/>
        <v>2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VAC</v>
      </c>
      <c r="CO126" s="151" t="str">
        <f t="shared" ca="1" si="62"/>
        <v>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>
        <f t="shared" ca="1" si="66"/>
        <v>19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41992</v>
      </c>
      <c r="C127" s="32"/>
      <c r="D127" s="32"/>
      <c r="E127" s="32" t="s">
        <v>30</v>
      </c>
      <c r="F127" s="32" t="s">
        <v>156</v>
      </c>
      <c r="G127" s="32" t="s">
        <v>31</v>
      </c>
      <c r="H127" s="32"/>
      <c r="I127" s="31" t="s">
        <v>1261</v>
      </c>
      <c r="J127" s="31" t="s">
        <v>1271</v>
      </c>
      <c r="K127" s="31" t="s">
        <v>1272</v>
      </c>
      <c r="L127" s="31"/>
      <c r="M127" s="32" t="s">
        <v>148</v>
      </c>
      <c r="N127" s="33">
        <v>40930</v>
      </c>
      <c r="O127" s="28">
        <f t="shared" ca="1" si="36"/>
        <v>3</v>
      </c>
      <c r="P127" s="28">
        <f t="shared" ca="1" si="37"/>
        <v>0</v>
      </c>
      <c r="Q127" s="28">
        <f t="shared" ca="1" si="38"/>
        <v>5</v>
      </c>
      <c r="R127" s="33">
        <v>40931</v>
      </c>
      <c r="S127" s="32"/>
      <c r="T127" s="33">
        <v>40931</v>
      </c>
      <c r="U127" s="32"/>
      <c r="V127" s="33">
        <v>40991</v>
      </c>
      <c r="W127" s="32"/>
      <c r="X127" s="33">
        <v>41053</v>
      </c>
      <c r="Y127" s="32"/>
      <c r="Z127" s="33">
        <v>41162</v>
      </c>
      <c r="AA127" s="32"/>
      <c r="AB127" s="33">
        <v>40991</v>
      </c>
      <c r="AC127" s="32"/>
      <c r="AD127" s="33">
        <v>41053</v>
      </c>
      <c r="AE127" s="32"/>
      <c r="AF127" s="33">
        <v>41162</v>
      </c>
      <c r="AG127" s="32"/>
      <c r="AH127" s="33">
        <v>40991</v>
      </c>
      <c r="AI127" s="32"/>
      <c r="AJ127" s="33">
        <v>41053</v>
      </c>
      <c r="AK127" s="32"/>
      <c r="AL127" s="33">
        <v>41474</v>
      </c>
      <c r="AM127" s="32"/>
      <c r="AN127" s="33">
        <v>41515</v>
      </c>
      <c r="AO127" s="32"/>
      <c r="AP127" s="33"/>
      <c r="AQ127" s="32"/>
      <c r="AR127" s="33">
        <v>40991</v>
      </c>
      <c r="AS127" s="32"/>
      <c r="AT127" s="33">
        <v>41053</v>
      </c>
      <c r="AU127" s="32"/>
      <c r="AV127" s="33">
        <v>41418</v>
      </c>
      <c r="AW127" s="32"/>
      <c r="AX127" s="33">
        <v>41418</v>
      </c>
      <c r="AY127" s="32"/>
      <c r="AZ127" s="33">
        <v>41649</v>
      </c>
      <c r="BA127" s="32"/>
      <c r="BB127" s="33">
        <v>41515</v>
      </c>
      <c r="BC127" s="32"/>
      <c r="BD127" s="33"/>
      <c r="BE127" s="32"/>
      <c r="BF127" s="31" t="s">
        <v>1245</v>
      </c>
      <c r="BG127" s="31"/>
      <c r="BH127" s="31">
        <v>951773417</v>
      </c>
      <c r="BI127" s="31" t="s">
        <v>1024</v>
      </c>
      <c r="BJ127" s="31"/>
      <c r="BK127" s="31"/>
      <c r="BR127" s="151" t="str">
        <f t="shared" ca="1" si="39"/>
        <v>X</v>
      </c>
      <c r="BS127" s="151" t="str">
        <f t="shared" ca="1" si="40"/>
        <v>P</v>
      </c>
      <c r="BT127" s="151" t="str">
        <f t="shared" ca="1" si="41"/>
        <v>X</v>
      </c>
      <c r="BU127" s="151" t="str">
        <f t="shared" si="42"/>
        <v>MP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VAC</v>
      </c>
      <c r="CO127" s="151" t="str">
        <f t="shared" ca="1" si="62"/>
        <v>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18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41992</v>
      </c>
      <c r="C128" s="32"/>
      <c r="D128" s="32"/>
      <c r="E128" s="32" t="s">
        <v>30</v>
      </c>
      <c r="F128" s="32" t="s">
        <v>156</v>
      </c>
      <c r="G128" s="32" t="s">
        <v>31</v>
      </c>
      <c r="H128" s="32"/>
      <c r="I128" s="31" t="s">
        <v>1273</v>
      </c>
      <c r="J128" s="31" t="s">
        <v>1274</v>
      </c>
      <c r="K128" s="31" t="s">
        <v>1275</v>
      </c>
      <c r="L128" s="31"/>
      <c r="M128" s="32" t="s">
        <v>148</v>
      </c>
      <c r="N128" s="33">
        <v>41058</v>
      </c>
      <c r="O128" s="28">
        <f t="shared" ca="1" si="36"/>
        <v>2</v>
      </c>
      <c r="P128" s="28">
        <f t="shared" ca="1" si="37"/>
        <v>7</v>
      </c>
      <c r="Q128" s="28">
        <f t="shared" ca="1" si="38"/>
        <v>29</v>
      </c>
      <c r="R128" s="33">
        <v>41129</v>
      </c>
      <c r="S128" s="32"/>
      <c r="T128" s="33"/>
      <c r="U128" s="32">
        <v>9</v>
      </c>
      <c r="V128" s="33">
        <v>41178</v>
      </c>
      <c r="W128" s="32"/>
      <c r="X128" s="33">
        <v>41239</v>
      </c>
      <c r="Y128" s="32"/>
      <c r="Z128" s="33">
        <v>41305</v>
      </c>
      <c r="AA128" s="32"/>
      <c r="AB128" s="33">
        <v>41178</v>
      </c>
      <c r="AC128" s="32"/>
      <c r="AD128" s="33">
        <v>41239</v>
      </c>
      <c r="AE128" s="32"/>
      <c r="AF128" s="33">
        <v>41305</v>
      </c>
      <c r="AG128" s="32"/>
      <c r="AH128" s="33">
        <v>41178</v>
      </c>
      <c r="AI128" s="32"/>
      <c r="AJ128" s="33">
        <v>41239</v>
      </c>
      <c r="AK128" s="32"/>
      <c r="AL128" s="33"/>
      <c r="AM128" s="32"/>
      <c r="AN128" s="33"/>
      <c r="AO128" s="32"/>
      <c r="AP128" s="33">
        <v>41502</v>
      </c>
      <c r="AQ128" s="32"/>
      <c r="AR128" s="33">
        <v>41178</v>
      </c>
      <c r="AS128" s="32"/>
      <c r="AT128" s="33">
        <v>41239</v>
      </c>
      <c r="AU128" s="32"/>
      <c r="AV128" s="33">
        <v>41558</v>
      </c>
      <c r="AW128" s="32"/>
      <c r="AX128" s="33">
        <v>41502</v>
      </c>
      <c r="AY128" s="32"/>
      <c r="AZ128" s="33">
        <v>41621</v>
      </c>
      <c r="BA128" s="32"/>
      <c r="BB128" s="33">
        <v>41621</v>
      </c>
      <c r="BC128" s="32"/>
      <c r="BD128" s="33"/>
      <c r="BE128" s="32"/>
      <c r="BF128" s="31" t="s">
        <v>1245</v>
      </c>
      <c r="BG128" s="31"/>
      <c r="BH128" s="31">
        <v>951773417</v>
      </c>
      <c r="BI128" s="31" t="s">
        <v>1024</v>
      </c>
      <c r="BJ128" s="31"/>
      <c r="BK128" s="31"/>
      <c r="BR128" s="151" t="str">
        <f t="shared" ca="1" si="39"/>
        <v>W</v>
      </c>
      <c r="BS128" s="151" t="str">
        <f t="shared" ca="1" si="40"/>
        <v>K</v>
      </c>
      <c r="BT128" s="151" t="str">
        <f t="shared" ca="1" si="41"/>
        <v>W</v>
      </c>
      <c r="BU128" s="151" t="str">
        <f t="shared" si="42"/>
        <v>MP</v>
      </c>
      <c r="BV128" s="155">
        <f t="shared" ca="1" si="43"/>
        <v>2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VAC</v>
      </c>
      <c r="CO128" s="151" t="str">
        <f t="shared" ca="1" si="62"/>
        <v>VAC</v>
      </c>
      <c r="CP128" s="151" t="b">
        <f t="shared" ca="1" si="63"/>
        <v>0</v>
      </c>
      <c r="CQ128" s="155" t="b">
        <f t="shared" ca="1" si="64"/>
        <v>0</v>
      </c>
      <c r="CR128" s="155" t="b">
        <f t="shared" ca="1" si="65"/>
        <v>0</v>
      </c>
      <c r="CS128" s="155">
        <f t="shared" ca="1" si="66"/>
        <v>16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41992</v>
      </c>
      <c r="C129" s="32"/>
      <c r="D129" s="32"/>
      <c r="E129" s="32" t="s">
        <v>30</v>
      </c>
      <c r="F129" s="32" t="s">
        <v>33</v>
      </c>
      <c r="G129" s="32" t="s">
        <v>31</v>
      </c>
      <c r="H129" s="32"/>
      <c r="I129" s="31" t="s">
        <v>1276</v>
      </c>
      <c r="J129" s="31" t="s">
        <v>1277</v>
      </c>
      <c r="K129" s="31" t="s">
        <v>1278</v>
      </c>
      <c r="L129" s="31"/>
      <c r="M129" s="32" t="s">
        <v>147</v>
      </c>
      <c r="N129" s="33">
        <v>41604</v>
      </c>
      <c r="O129" s="28">
        <f t="shared" ca="1" si="36"/>
        <v>1</v>
      </c>
      <c r="P129" s="28">
        <f t="shared" ca="1" si="37"/>
        <v>2</v>
      </c>
      <c r="Q129" s="28">
        <f t="shared" ca="1" si="38"/>
        <v>1</v>
      </c>
      <c r="R129" s="33">
        <v>41606</v>
      </c>
      <c r="S129" s="32"/>
      <c r="T129" s="33">
        <v>41606</v>
      </c>
      <c r="U129" s="32"/>
      <c r="V129" s="33">
        <v>41698</v>
      </c>
      <c r="W129" s="32"/>
      <c r="X129" s="33">
        <v>41897</v>
      </c>
      <c r="Y129" s="32"/>
      <c r="Z129" s="33">
        <v>41958</v>
      </c>
      <c r="AA129" s="32"/>
      <c r="AB129" s="33">
        <v>41669</v>
      </c>
      <c r="AC129" s="32"/>
      <c r="AD129" s="33">
        <v>41771</v>
      </c>
      <c r="AE129" s="32"/>
      <c r="AF129" s="33">
        <v>41958</v>
      </c>
      <c r="AG129" s="32"/>
      <c r="AH129" s="33">
        <v>41669</v>
      </c>
      <c r="AI129" s="32"/>
      <c r="AJ129" s="33">
        <v>41771</v>
      </c>
      <c r="AK129" s="32"/>
      <c r="AL129" s="33">
        <v>41958</v>
      </c>
      <c r="AM129" s="32"/>
      <c r="AN129" s="33">
        <v>41771</v>
      </c>
      <c r="AO129" s="32"/>
      <c r="AP129" s="33"/>
      <c r="AQ129" s="32"/>
      <c r="AR129" s="33">
        <v>41669</v>
      </c>
      <c r="AS129" s="32"/>
      <c r="AT129" s="33">
        <v>41771</v>
      </c>
      <c r="AU129" s="32"/>
      <c r="AV129" s="33">
        <v>41982</v>
      </c>
      <c r="AW129" s="32"/>
      <c r="AX129" s="33">
        <v>41982</v>
      </c>
      <c r="AY129" s="32"/>
      <c r="AZ129" s="33"/>
      <c r="BA129" s="32"/>
      <c r="BB129" s="33"/>
      <c r="BC129" s="32"/>
      <c r="BD129" s="33"/>
      <c r="BE129" s="32"/>
      <c r="BF129" s="31" t="s">
        <v>1245</v>
      </c>
      <c r="BG129" s="31"/>
      <c r="BH129" s="31">
        <v>951773417</v>
      </c>
      <c r="BI129" s="31" t="s">
        <v>1024</v>
      </c>
      <c r="BJ129" s="31"/>
      <c r="BK129" s="31"/>
      <c r="BR129" s="151" t="str">
        <f t="shared" ca="1" si="39"/>
        <v>B</v>
      </c>
      <c r="BS129" s="151" t="str">
        <f t="shared" ca="1" si="40"/>
        <v>G</v>
      </c>
      <c r="BT129" s="151" t="str">
        <f t="shared" ca="1" si="41"/>
        <v>V</v>
      </c>
      <c r="BU129" s="151" t="str">
        <f t="shared" si="42"/>
        <v>FE</v>
      </c>
      <c r="BV129" s="155">
        <f t="shared" ca="1" si="43"/>
        <v>1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str">
        <f t="shared" ca="1" si="56"/>
        <v>NO_VAC</v>
      </c>
      <c r="CJ129" s="151" t="b">
        <f t="shared" ca="1" si="57"/>
        <v>0</v>
      </c>
      <c r="CK129" s="151" t="b">
        <f t="shared" ca="1" si="58"/>
        <v>0</v>
      </c>
      <c r="CL129" s="151" t="str">
        <f t="shared" ca="1" si="59"/>
        <v>VAC</v>
      </c>
      <c r="CM129" s="151" t="str">
        <f t="shared" ca="1" si="60"/>
        <v>VAC</v>
      </c>
      <c r="CN129" s="151" t="b">
        <f t="shared" ca="1" si="61"/>
        <v>0</v>
      </c>
      <c r="CO129" s="151" t="b">
        <f t="shared" ca="1" si="62"/>
        <v>0</v>
      </c>
      <c r="CP129" s="151" t="b">
        <f t="shared" ca="1" si="63"/>
        <v>0</v>
      </c>
      <c r="CQ129" s="155" t="b">
        <f t="shared" ca="1" si="64"/>
        <v>0</v>
      </c>
      <c r="CR129" s="155">
        <f t="shared" ca="1" si="65"/>
        <v>16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41992</v>
      </c>
      <c r="C130" s="32"/>
      <c r="D130" s="32"/>
      <c r="E130" s="32" t="s">
        <v>30</v>
      </c>
      <c r="F130" s="32" t="s">
        <v>156</v>
      </c>
      <c r="G130" s="32" t="s">
        <v>30</v>
      </c>
      <c r="H130" s="32"/>
      <c r="I130" s="31" t="s">
        <v>1128</v>
      </c>
      <c r="J130" s="31" t="s">
        <v>1279</v>
      </c>
      <c r="K130" s="31" t="s">
        <v>1280</v>
      </c>
      <c r="L130" s="31" t="s">
        <v>1281</v>
      </c>
      <c r="M130" s="32" t="s">
        <v>147</v>
      </c>
      <c r="N130" s="33">
        <v>41416</v>
      </c>
      <c r="O130" s="28">
        <f t="shared" ca="1" si="36"/>
        <v>1</v>
      </c>
      <c r="P130" s="28">
        <f t="shared" ca="1" si="37"/>
        <v>8</v>
      </c>
      <c r="Q130" s="28">
        <f t="shared" ca="1" si="38"/>
        <v>5</v>
      </c>
      <c r="R130" s="33">
        <v>41416</v>
      </c>
      <c r="S130" s="32"/>
      <c r="T130" s="33">
        <v>41416</v>
      </c>
      <c r="U130" s="32"/>
      <c r="V130" s="33">
        <v>41561</v>
      </c>
      <c r="W130" s="32"/>
      <c r="X130" s="33">
        <v>41622</v>
      </c>
      <c r="Y130" s="32"/>
      <c r="Z130" s="33">
        <v>41684</v>
      </c>
      <c r="AA130" s="32"/>
      <c r="AB130" s="33">
        <v>41480</v>
      </c>
      <c r="AC130" s="32"/>
      <c r="AD130" s="33">
        <v>41558</v>
      </c>
      <c r="AE130" s="32"/>
      <c r="AF130" s="33">
        <v>41622</v>
      </c>
      <c r="AG130" s="32"/>
      <c r="AH130" s="33">
        <v>41480</v>
      </c>
      <c r="AI130" s="32"/>
      <c r="AJ130" s="33">
        <v>41561</v>
      </c>
      <c r="AK130" s="32"/>
      <c r="AL130" s="33"/>
      <c r="AM130" s="32"/>
      <c r="AN130" s="33"/>
      <c r="AO130" s="32"/>
      <c r="AP130" s="33">
        <v>41936</v>
      </c>
      <c r="AQ130" s="32"/>
      <c r="AR130" s="33">
        <v>41480</v>
      </c>
      <c r="AS130" s="32"/>
      <c r="AT130" s="33">
        <v>41561</v>
      </c>
      <c r="AU130" s="32"/>
      <c r="AV130" s="33">
        <v>41781</v>
      </c>
      <c r="AW130" s="32"/>
      <c r="AX130" s="33">
        <v>41781</v>
      </c>
      <c r="AY130" s="32"/>
      <c r="AZ130" s="33">
        <v>41965</v>
      </c>
      <c r="BA130" s="32"/>
      <c r="BB130" s="33"/>
      <c r="BC130" s="32">
        <v>14</v>
      </c>
      <c r="BD130" s="33">
        <v>41965</v>
      </c>
      <c r="BE130" s="32"/>
      <c r="BF130" s="31" t="s">
        <v>1245</v>
      </c>
      <c r="BG130" s="31"/>
      <c r="BH130" s="31">
        <v>951773417</v>
      </c>
      <c r="BI130" s="31" t="s">
        <v>1024</v>
      </c>
      <c r="BJ130" s="31"/>
      <c r="BK130" s="31"/>
      <c r="BR130" s="151" t="str">
        <f t="shared" ca="1" si="39"/>
        <v>B</v>
      </c>
      <c r="BS130" s="151" t="str">
        <f t="shared" ca="1" si="40"/>
        <v>F</v>
      </c>
      <c r="BT130" s="151" t="str">
        <f t="shared" ca="1" si="41"/>
        <v>B</v>
      </c>
      <c r="BU130" s="151" t="str">
        <f t="shared" si="42"/>
        <v>FP</v>
      </c>
      <c r="BV130" s="155">
        <f t="shared" ca="1" si="43"/>
        <v>1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str">
        <f t="shared" ca="1" si="56"/>
        <v>VAC</v>
      </c>
      <c r="CJ130" s="151" t="b">
        <f t="shared" ca="1" si="57"/>
        <v>0</v>
      </c>
      <c r="CK130" s="151" t="b">
        <f t="shared" ca="1" si="58"/>
        <v>0</v>
      </c>
      <c r="CL130" s="151" t="str">
        <f t="shared" ca="1" si="59"/>
        <v>VAC</v>
      </c>
      <c r="CM130" s="151" t="str">
        <f t="shared" ca="1" si="60"/>
        <v>VAC</v>
      </c>
      <c r="CN130" s="151" t="str">
        <f t="shared" ca="1" si="61"/>
        <v>VAC</v>
      </c>
      <c r="CO130" s="151" t="str">
        <f t="shared" ca="1" si="62"/>
        <v>NO_VAC</v>
      </c>
      <c r="CP130" s="151" t="b">
        <f t="shared" ca="1" si="63"/>
        <v>0</v>
      </c>
      <c r="CQ130" s="155" t="b">
        <f t="shared" ca="1" si="64"/>
        <v>0</v>
      </c>
      <c r="CR130" s="155">
        <f t="shared" ca="1" si="65"/>
        <v>16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41992</v>
      </c>
      <c r="C131" s="32"/>
      <c r="D131" s="32"/>
      <c r="E131" s="32" t="s">
        <v>30</v>
      </c>
      <c r="F131" s="32" t="s">
        <v>33</v>
      </c>
      <c r="G131" s="32" t="s">
        <v>31</v>
      </c>
      <c r="H131" s="32"/>
      <c r="I131" s="31" t="s">
        <v>1282</v>
      </c>
      <c r="J131" s="31" t="s">
        <v>1283</v>
      </c>
      <c r="K131" s="31" t="s">
        <v>1248</v>
      </c>
      <c r="L131" s="31"/>
      <c r="M131" s="32" t="s">
        <v>148</v>
      </c>
      <c r="N131" s="33">
        <v>41340</v>
      </c>
      <c r="O131" s="28">
        <f t="shared" ca="1" si="36"/>
        <v>1</v>
      </c>
      <c r="P131" s="28">
        <f t="shared" ca="1" si="37"/>
        <v>10</v>
      </c>
      <c r="Q131" s="28">
        <f t="shared" ca="1" si="38"/>
        <v>20</v>
      </c>
      <c r="R131" s="33">
        <v>41341</v>
      </c>
      <c r="S131" s="32"/>
      <c r="T131" s="33">
        <v>41341</v>
      </c>
      <c r="U131" s="32"/>
      <c r="V131" s="33">
        <v>41650</v>
      </c>
      <c r="W131" s="32"/>
      <c r="X131" s="33">
        <v>41722</v>
      </c>
      <c r="Y131" s="32"/>
      <c r="Z131" s="33">
        <v>41817</v>
      </c>
      <c r="AA131" s="32"/>
      <c r="AB131" s="33">
        <v>41650</v>
      </c>
      <c r="AC131" s="32"/>
      <c r="AD131" s="33">
        <v>41515</v>
      </c>
      <c r="AE131" s="32"/>
      <c r="AF131" s="33">
        <v>41650</v>
      </c>
      <c r="AG131" s="32"/>
      <c r="AH131" s="33">
        <v>41650</v>
      </c>
      <c r="AI131" s="32"/>
      <c r="AJ131" s="33">
        <v>41515</v>
      </c>
      <c r="AK131" s="32"/>
      <c r="AL131" s="33"/>
      <c r="AM131" s="32"/>
      <c r="AN131" s="33"/>
      <c r="AO131" s="32"/>
      <c r="AP131" s="33">
        <v>41862</v>
      </c>
      <c r="AQ131" s="32"/>
      <c r="AR131" s="33">
        <v>41650</v>
      </c>
      <c r="AS131" s="32"/>
      <c r="AT131" s="33">
        <v>41515</v>
      </c>
      <c r="AU131" s="32"/>
      <c r="AV131" s="33">
        <v>41817</v>
      </c>
      <c r="AW131" s="32"/>
      <c r="AX131" s="33">
        <v>41817</v>
      </c>
      <c r="AY131" s="32"/>
      <c r="AZ131" s="33"/>
      <c r="BA131" s="32">
        <v>16</v>
      </c>
      <c r="BB131" s="33"/>
      <c r="BC131" s="32"/>
      <c r="BD131" s="33"/>
      <c r="BE131" s="32"/>
      <c r="BF131" s="31" t="s">
        <v>1245</v>
      </c>
      <c r="BG131" s="31"/>
      <c r="BH131" s="31">
        <v>951773417</v>
      </c>
      <c r="BI131" s="31" t="s">
        <v>1024</v>
      </c>
      <c r="BJ131" s="31"/>
      <c r="BK131" s="31"/>
      <c r="BR131" s="151" t="str">
        <f t="shared" ca="1" si="39"/>
        <v>V</v>
      </c>
      <c r="BS131" s="151" t="str">
        <f t="shared" ca="1" si="40"/>
        <v>G</v>
      </c>
      <c r="BT131" s="151" t="str">
        <f t="shared" ca="1" si="41"/>
        <v>V</v>
      </c>
      <c r="BU131" s="151" t="str">
        <f t="shared" si="42"/>
        <v>ME</v>
      </c>
      <c r="BV131" s="155">
        <f t="shared" ca="1" si="43"/>
        <v>1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str">
        <f t="shared" ca="1" si="56"/>
        <v>VAC</v>
      </c>
      <c r="CJ131" s="151" t="b">
        <f t="shared" ca="1" si="57"/>
        <v>0</v>
      </c>
      <c r="CK131" s="151" t="b">
        <f t="shared" ca="1" si="58"/>
        <v>0</v>
      </c>
      <c r="CL131" s="151" t="str">
        <f t="shared" ca="1" si="59"/>
        <v>VAC</v>
      </c>
      <c r="CM131" s="151" t="str">
        <f t="shared" ca="1" si="60"/>
        <v>VAC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 t="b">
        <f t="shared" ca="1" si="64"/>
        <v>0</v>
      </c>
      <c r="CR131" s="155">
        <f t="shared" ca="1" si="65"/>
        <v>15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41992</v>
      </c>
      <c r="C132" s="32"/>
      <c r="D132" s="32"/>
      <c r="E132" s="32" t="s">
        <v>30</v>
      </c>
      <c r="F132" s="32" t="s">
        <v>33</v>
      </c>
      <c r="G132" s="32" t="s">
        <v>31</v>
      </c>
      <c r="H132" s="32"/>
      <c r="I132" s="31" t="s">
        <v>1284</v>
      </c>
      <c r="J132" s="31" t="s">
        <v>1285</v>
      </c>
      <c r="K132" s="31" t="s">
        <v>1286</v>
      </c>
      <c r="L132" s="31"/>
      <c r="M132" s="32" t="s">
        <v>147</v>
      </c>
      <c r="N132" s="33">
        <v>41525</v>
      </c>
      <c r="O132" s="28">
        <f t="shared" ca="1" si="36"/>
        <v>1</v>
      </c>
      <c r="P132" s="28">
        <f t="shared" ca="1" si="37"/>
        <v>4</v>
      </c>
      <c r="Q132" s="28">
        <f t="shared" ca="1" si="38"/>
        <v>19</v>
      </c>
      <c r="R132" s="33"/>
      <c r="S132" s="32">
        <v>19</v>
      </c>
      <c r="T132" s="33"/>
      <c r="U132" s="32">
        <v>19</v>
      </c>
      <c r="V132" s="33"/>
      <c r="W132" s="32">
        <v>19</v>
      </c>
      <c r="X132" s="33"/>
      <c r="Y132" s="32">
        <v>19</v>
      </c>
      <c r="Z132" s="33"/>
      <c r="AA132" s="32">
        <v>19</v>
      </c>
      <c r="AB132" s="33">
        <v>41586</v>
      </c>
      <c r="AC132" s="32"/>
      <c r="AD132" s="33"/>
      <c r="AE132" s="32">
        <v>19</v>
      </c>
      <c r="AF132" s="33"/>
      <c r="AG132" s="32">
        <v>19</v>
      </c>
      <c r="AH132" s="33">
        <v>41586</v>
      </c>
      <c r="AI132" s="32">
        <v>19</v>
      </c>
      <c r="AJ132" s="33"/>
      <c r="AK132" s="32">
        <v>19</v>
      </c>
      <c r="AL132" s="33"/>
      <c r="AM132" s="32">
        <v>19</v>
      </c>
      <c r="AN132" s="33"/>
      <c r="AO132" s="32"/>
      <c r="AP132" s="33"/>
      <c r="AQ132" s="32"/>
      <c r="AR132" s="33">
        <v>41586</v>
      </c>
      <c r="AS132" s="32"/>
      <c r="AT132" s="33"/>
      <c r="AU132" s="32">
        <v>19</v>
      </c>
      <c r="AV132" s="33"/>
      <c r="AW132" s="32">
        <v>19</v>
      </c>
      <c r="AX132" s="33"/>
      <c r="AY132" s="32"/>
      <c r="AZ132" s="33"/>
      <c r="BA132" s="32"/>
      <c r="BB132" s="33"/>
      <c r="BC132" s="32"/>
      <c r="BD132" s="33"/>
      <c r="BE132" s="32"/>
      <c r="BF132" s="31" t="s">
        <v>1245</v>
      </c>
      <c r="BG132" s="31"/>
      <c r="BH132" s="31">
        <v>951773417</v>
      </c>
      <c r="BI132" s="31" t="s">
        <v>1024</v>
      </c>
      <c r="BJ132" s="31"/>
      <c r="BK132" s="31"/>
      <c r="BR132" s="151" t="str">
        <f t="shared" ca="1" si="39"/>
        <v>B</v>
      </c>
      <c r="BS132" s="151" t="str">
        <f t="shared" ca="1" si="40"/>
        <v>G</v>
      </c>
      <c r="BT132" s="151" t="str">
        <f t="shared" ca="1" si="41"/>
        <v>V</v>
      </c>
      <c r="BU132" s="151" t="str">
        <f t="shared" si="42"/>
        <v>FE</v>
      </c>
      <c r="BV132" s="155">
        <f t="shared" ca="1" si="43"/>
        <v>1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str">
        <f t="shared" ca="1" si="56"/>
        <v>NO_VAC</v>
      </c>
      <c r="CJ132" s="151" t="b">
        <f t="shared" ca="1" si="57"/>
        <v>0</v>
      </c>
      <c r="CK132" s="151" t="b">
        <f t="shared" ca="1" si="58"/>
        <v>0</v>
      </c>
      <c r="CL132" s="151" t="str">
        <f t="shared" ca="1" si="59"/>
        <v>NO_VAC</v>
      </c>
      <c r="CM132" s="151" t="str">
        <f t="shared" ca="1" si="60"/>
        <v>NO_VAC</v>
      </c>
      <c r="CN132" s="151" t="b">
        <f t="shared" ca="1" si="61"/>
        <v>0</v>
      </c>
      <c r="CO132" s="151" t="b">
        <f t="shared" ca="1" si="62"/>
        <v>0</v>
      </c>
      <c r="CP132" s="151" t="b">
        <f t="shared" ca="1" si="63"/>
        <v>0</v>
      </c>
      <c r="CQ132" s="155" t="b">
        <f t="shared" ca="1" si="64"/>
        <v>0</v>
      </c>
      <c r="CR132" s="155">
        <f t="shared" ca="1" si="65"/>
        <v>3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3">
        <v>41992</v>
      </c>
      <c r="C133" s="32"/>
      <c r="D133" s="32"/>
      <c r="E133" s="32" t="s">
        <v>30</v>
      </c>
      <c r="F133" s="32" t="s">
        <v>156</v>
      </c>
      <c r="G133" s="32" t="s">
        <v>30</v>
      </c>
      <c r="H133" s="32"/>
      <c r="I133" s="31" t="s">
        <v>1287</v>
      </c>
      <c r="J133" s="31" t="s">
        <v>1288</v>
      </c>
      <c r="K133" s="31" t="s">
        <v>1289</v>
      </c>
      <c r="L133" s="31" t="s">
        <v>1290</v>
      </c>
      <c r="M133" s="32" t="s">
        <v>148</v>
      </c>
      <c r="N133" s="33">
        <v>41458</v>
      </c>
      <c r="O133" s="28">
        <f t="shared" ca="1" si="36"/>
        <v>1</v>
      </c>
      <c r="P133" s="28">
        <f t="shared" ca="1" si="37"/>
        <v>6</v>
      </c>
      <c r="Q133" s="28">
        <f t="shared" ca="1" si="38"/>
        <v>24</v>
      </c>
      <c r="R133" s="33">
        <v>41461</v>
      </c>
      <c r="S133" s="32"/>
      <c r="T133" s="33">
        <v>41461</v>
      </c>
      <c r="U133" s="32"/>
      <c r="V133" s="33">
        <v>41591</v>
      </c>
      <c r="W133" s="32"/>
      <c r="X133" s="33">
        <v>41673</v>
      </c>
      <c r="Y133" s="32"/>
      <c r="Z133" s="33">
        <v>41922</v>
      </c>
      <c r="AA133" s="32"/>
      <c r="AB133" s="33">
        <v>41524</v>
      </c>
      <c r="AC133" s="32"/>
      <c r="AD133" s="33">
        <v>41591</v>
      </c>
      <c r="AE133" s="32"/>
      <c r="AF133" s="33">
        <v>41683</v>
      </c>
      <c r="AG133" s="32"/>
      <c r="AH133" s="33">
        <v>41524</v>
      </c>
      <c r="AI133" s="32"/>
      <c r="AJ133" s="33">
        <v>41591</v>
      </c>
      <c r="AK133" s="32"/>
      <c r="AL133" s="33"/>
      <c r="AM133" s="32"/>
      <c r="AN133" s="33"/>
      <c r="AO133" s="32"/>
      <c r="AP133" s="33">
        <v>41982</v>
      </c>
      <c r="AQ133" s="32"/>
      <c r="AR133" s="33">
        <v>41524</v>
      </c>
      <c r="AS133" s="32"/>
      <c r="AT133" s="33">
        <v>41591</v>
      </c>
      <c r="AU133" s="32"/>
      <c r="AV133" s="33">
        <v>41982</v>
      </c>
      <c r="AW133" s="32"/>
      <c r="AX133" s="33">
        <v>41982</v>
      </c>
      <c r="AY133" s="32"/>
      <c r="AZ133" s="33"/>
      <c r="BA133" s="32"/>
      <c r="BB133" s="33"/>
      <c r="BC133" s="32"/>
      <c r="BD133" s="33"/>
      <c r="BE133" s="32"/>
      <c r="BF133" s="31" t="s">
        <v>1245</v>
      </c>
      <c r="BG133" s="31"/>
      <c r="BH133" s="31">
        <v>951773417</v>
      </c>
      <c r="BI133" s="31" t="s">
        <v>1024</v>
      </c>
      <c r="BJ133" s="31"/>
      <c r="BK133" s="31"/>
      <c r="BR133" s="151" t="str">
        <f t="shared" ca="1" si="39"/>
        <v>V</v>
      </c>
      <c r="BS133" s="151" t="str">
        <f t="shared" ca="1" si="40"/>
        <v>F</v>
      </c>
      <c r="BT133" s="151" t="str">
        <f t="shared" ca="1" si="41"/>
        <v>B</v>
      </c>
      <c r="BU133" s="151" t="str">
        <f t="shared" si="42"/>
        <v>MP</v>
      </c>
      <c r="BV133" s="155">
        <f t="shared" ca="1" si="43"/>
        <v>1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str">
        <f t="shared" ca="1" si="56"/>
        <v>VAC</v>
      </c>
      <c r="CJ133" s="151" t="b">
        <f t="shared" ca="1" si="57"/>
        <v>0</v>
      </c>
      <c r="CK133" s="151" t="b">
        <f t="shared" ca="1" si="58"/>
        <v>0</v>
      </c>
      <c r="CL133" s="151" t="str">
        <f t="shared" ca="1" si="59"/>
        <v>VAC</v>
      </c>
      <c r="CM133" s="151" t="str">
        <f t="shared" ca="1" si="60"/>
        <v>VAC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 t="b">
        <f t="shared" ca="1" si="64"/>
        <v>0</v>
      </c>
      <c r="CR133" s="155">
        <f t="shared" ca="1" si="65"/>
        <v>15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41992</v>
      </c>
      <c r="C134" s="32"/>
      <c r="D134" s="32"/>
      <c r="E134" s="32" t="s">
        <v>30</v>
      </c>
      <c r="F134" s="32" t="s">
        <v>34</v>
      </c>
      <c r="G134" s="32" t="s">
        <v>31</v>
      </c>
      <c r="H134" s="32"/>
      <c r="I134" s="31" t="s">
        <v>1121</v>
      </c>
      <c r="J134" s="31" t="s">
        <v>1291</v>
      </c>
      <c r="K134" s="31" t="s">
        <v>1292</v>
      </c>
      <c r="L134" s="31"/>
      <c r="M134" s="32" t="s">
        <v>148</v>
      </c>
      <c r="N134" s="33">
        <v>41987</v>
      </c>
      <c r="O134" s="28">
        <f t="shared" ca="1" si="36"/>
        <v>0</v>
      </c>
      <c r="P134" s="28">
        <f t="shared" ca="1" si="37"/>
        <v>1</v>
      </c>
      <c r="Q134" s="28">
        <f t="shared" ca="1" si="38"/>
        <v>13</v>
      </c>
      <c r="R134" s="33">
        <v>41987</v>
      </c>
      <c r="S134" s="32"/>
      <c r="T134" s="33">
        <v>41987</v>
      </c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 t="s">
        <v>1245</v>
      </c>
      <c r="BG134" s="31"/>
      <c r="BH134" s="31">
        <v>951773417</v>
      </c>
      <c r="BI134" s="31" t="s">
        <v>1024</v>
      </c>
      <c r="BJ134" s="31"/>
      <c r="BK134" s="31"/>
      <c r="BR134" s="151" t="str">
        <f t="shared" ca="1" si="39"/>
        <v>Z</v>
      </c>
      <c r="BS134" s="151" t="str">
        <f t="shared" ca="1" si="40"/>
        <v>C</v>
      </c>
      <c r="BT134" s="151" t="str">
        <f t="shared" ca="1" si="41"/>
        <v>Z</v>
      </c>
      <c r="BU134" s="151" t="str">
        <f t="shared" si="42"/>
        <v>MV</v>
      </c>
      <c r="BV134" s="155">
        <f t="shared" ca="1" si="43"/>
        <v>0</v>
      </c>
      <c r="BW134" s="151" t="str">
        <f t="shared" ca="1" si="44"/>
        <v>VAC</v>
      </c>
      <c r="BX134" s="151" t="str">
        <f t="shared" ca="1" si="45"/>
        <v>VAC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b">
        <f t="shared" ca="1" si="61"/>
        <v>0</v>
      </c>
      <c r="CO134" s="151" t="b">
        <f t="shared" ca="1" si="62"/>
        <v>0</v>
      </c>
      <c r="CP134" s="151" t="b">
        <f t="shared" ca="1" si="63"/>
        <v>0</v>
      </c>
      <c r="CQ134" s="155">
        <f t="shared" ca="1" si="64"/>
        <v>2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41992</v>
      </c>
      <c r="C135" s="32"/>
      <c r="D135" s="32"/>
      <c r="E135" s="32" t="s">
        <v>30</v>
      </c>
      <c r="F135" s="32" t="s">
        <v>33</v>
      </c>
      <c r="G135" s="32" t="s">
        <v>31</v>
      </c>
      <c r="H135" s="32"/>
      <c r="I135" s="31" t="s">
        <v>1293</v>
      </c>
      <c r="J135" s="31" t="s">
        <v>1294</v>
      </c>
      <c r="K135" s="31" t="s">
        <v>1295</v>
      </c>
      <c r="L135" s="31"/>
      <c r="M135" s="32" t="s">
        <v>147</v>
      </c>
      <c r="N135" s="33">
        <v>41787</v>
      </c>
      <c r="O135" s="28">
        <f t="shared" ca="1" si="36"/>
        <v>0</v>
      </c>
      <c r="P135" s="28">
        <f t="shared" ca="1" si="37"/>
        <v>7</v>
      </c>
      <c r="Q135" s="28">
        <f t="shared" ca="1" si="38"/>
        <v>30</v>
      </c>
      <c r="R135" s="33">
        <v>41788</v>
      </c>
      <c r="S135" s="32"/>
      <c r="T135" s="33"/>
      <c r="U135" s="32">
        <v>9</v>
      </c>
      <c r="V135" s="33">
        <v>41850</v>
      </c>
      <c r="W135" s="32"/>
      <c r="X135" s="33">
        <v>41912</v>
      </c>
      <c r="Y135" s="32"/>
      <c r="Z135" s="33">
        <v>41973</v>
      </c>
      <c r="AA135" s="32"/>
      <c r="AB135" s="33">
        <v>41850</v>
      </c>
      <c r="AC135" s="32"/>
      <c r="AD135" s="33">
        <v>41912</v>
      </c>
      <c r="AE135" s="32"/>
      <c r="AF135" s="33">
        <v>41973</v>
      </c>
      <c r="AG135" s="32"/>
      <c r="AH135" s="33">
        <v>41850</v>
      </c>
      <c r="AI135" s="32"/>
      <c r="AJ135" s="33">
        <v>41914</v>
      </c>
      <c r="AK135" s="32"/>
      <c r="AL135" s="33"/>
      <c r="AM135" s="32">
        <v>9</v>
      </c>
      <c r="AN135" s="33"/>
      <c r="AO135" s="32">
        <v>9</v>
      </c>
      <c r="AP135" s="33"/>
      <c r="AQ135" s="32">
        <v>9</v>
      </c>
      <c r="AR135" s="33">
        <v>41850</v>
      </c>
      <c r="AS135" s="32"/>
      <c r="AT135" s="33">
        <v>41914</v>
      </c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 t="s">
        <v>1245</v>
      </c>
      <c r="BG135" s="31"/>
      <c r="BH135" s="31">
        <v>951773417</v>
      </c>
      <c r="BI135" s="31" t="s">
        <v>1024</v>
      </c>
      <c r="BJ135" s="31"/>
      <c r="BK135" s="31"/>
      <c r="BR135" s="151" t="str">
        <f t="shared" ca="1" si="39"/>
        <v>A</v>
      </c>
      <c r="BS135" s="151" t="str">
        <f t="shared" ca="1" si="40"/>
        <v>B</v>
      </c>
      <c r="BT135" s="151" t="str">
        <f t="shared" ca="1" si="41"/>
        <v>Z</v>
      </c>
      <c r="BU135" s="151" t="str">
        <f t="shared" si="42"/>
        <v>FE</v>
      </c>
      <c r="BV135" s="155">
        <f t="shared" ca="1" si="43"/>
        <v>0</v>
      </c>
      <c r="BW135" s="151" t="str">
        <f t="shared" ca="1" si="44"/>
        <v>VAC</v>
      </c>
      <c r="BX135" s="151" t="str">
        <f t="shared" ca="1" si="45"/>
        <v>NO_VAC</v>
      </c>
      <c r="BY135" s="151" t="str">
        <f t="shared" ca="1" si="46"/>
        <v>VAC</v>
      </c>
      <c r="BZ135" s="151" t="str">
        <f t="shared" ca="1" si="47"/>
        <v>VAC</v>
      </c>
      <c r="CA135" s="151" t="str">
        <f t="shared" ca="1" si="48"/>
        <v>VAC</v>
      </c>
      <c r="CB135" s="151" t="str">
        <f t="shared" ca="1" si="49"/>
        <v>VAC</v>
      </c>
      <c r="CC135" s="151" t="str">
        <f t="shared" ca="1" si="50"/>
        <v>VAC</v>
      </c>
      <c r="CD135" s="151" t="str">
        <f t="shared" ca="1" si="51"/>
        <v>VAC</v>
      </c>
      <c r="CE135" s="151" t="str">
        <f t="shared" ca="1" si="52"/>
        <v>VAC</v>
      </c>
      <c r="CF135" s="151" t="str">
        <f t="shared" ca="1" si="53"/>
        <v>VAC</v>
      </c>
      <c r="CG135" s="151" t="str">
        <f t="shared" ca="1" si="54"/>
        <v>NO_VAC</v>
      </c>
      <c r="CH135" s="151" t="b">
        <f t="shared" ca="1" si="55"/>
        <v>0</v>
      </c>
      <c r="CI135" s="151" t="b">
        <f t="shared" ca="1" si="56"/>
        <v>0</v>
      </c>
      <c r="CJ135" s="151" t="str">
        <f t="shared" ca="1" si="57"/>
        <v>VAC</v>
      </c>
      <c r="CK135" s="151" t="str">
        <f t="shared" ca="1" si="58"/>
        <v>VAC</v>
      </c>
      <c r="CL135" s="151" t="b">
        <f t="shared" ca="1" si="59"/>
        <v>0</v>
      </c>
      <c r="CM135" s="151" t="b">
        <f t="shared" ca="1" si="60"/>
        <v>0</v>
      </c>
      <c r="CN135" s="151" t="b">
        <f t="shared" ca="1" si="61"/>
        <v>0</v>
      </c>
      <c r="CO135" s="151" t="b">
        <f t="shared" ca="1" si="62"/>
        <v>0</v>
      </c>
      <c r="CP135" s="151" t="b">
        <f t="shared" ca="1" si="63"/>
        <v>0</v>
      </c>
      <c r="CQ135" s="155">
        <f t="shared" ca="1" si="64"/>
        <v>11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41992</v>
      </c>
      <c r="C136" s="32"/>
      <c r="D136" s="32"/>
      <c r="E136" s="32" t="s">
        <v>30</v>
      </c>
      <c r="F136" s="32" t="s">
        <v>156</v>
      </c>
      <c r="G136" s="32" t="s">
        <v>31</v>
      </c>
      <c r="H136" s="32"/>
      <c r="I136" s="31" t="s">
        <v>1296</v>
      </c>
      <c r="J136" s="31" t="s">
        <v>1297</v>
      </c>
      <c r="K136" s="31" t="s">
        <v>1298</v>
      </c>
      <c r="L136" s="31"/>
      <c r="M136" s="32" t="s">
        <v>148</v>
      </c>
      <c r="N136" s="33">
        <v>41721</v>
      </c>
      <c r="O136" s="28">
        <f t="shared" ca="1" si="36"/>
        <v>0</v>
      </c>
      <c r="P136" s="28">
        <f t="shared" ca="1" si="37"/>
        <v>10</v>
      </c>
      <c r="Q136" s="28">
        <f t="shared" ca="1" si="38"/>
        <v>4</v>
      </c>
      <c r="R136" s="33">
        <v>41721</v>
      </c>
      <c r="S136" s="32"/>
      <c r="T136" s="33">
        <v>41721</v>
      </c>
      <c r="U136" s="32">
        <v>2</v>
      </c>
      <c r="V136" s="33">
        <v>41781</v>
      </c>
      <c r="W136" s="32"/>
      <c r="X136" s="33">
        <v>41843</v>
      </c>
      <c r="Y136" s="32"/>
      <c r="Z136" s="33">
        <v>41905</v>
      </c>
      <c r="AA136" s="32"/>
      <c r="AB136" s="33">
        <v>41781</v>
      </c>
      <c r="AC136" s="32"/>
      <c r="AD136" s="33">
        <v>41843</v>
      </c>
      <c r="AE136" s="32"/>
      <c r="AF136" s="33">
        <v>41905</v>
      </c>
      <c r="AG136" s="32"/>
      <c r="AH136" s="33">
        <v>41781</v>
      </c>
      <c r="AI136" s="32"/>
      <c r="AJ136" s="33">
        <v>41843</v>
      </c>
      <c r="AK136" s="32"/>
      <c r="AL136" s="33">
        <v>41940</v>
      </c>
      <c r="AM136" s="32"/>
      <c r="AN136" s="33">
        <v>41970</v>
      </c>
      <c r="AO136" s="32"/>
      <c r="AP136" s="33"/>
      <c r="AQ136" s="32"/>
      <c r="AR136" s="33">
        <v>41781</v>
      </c>
      <c r="AS136" s="32"/>
      <c r="AT136" s="33">
        <v>41843</v>
      </c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 t="s">
        <v>1299</v>
      </c>
      <c r="BG136" s="31"/>
      <c r="BH136" s="31">
        <v>940235878</v>
      </c>
      <c r="BI136" s="31" t="s">
        <v>1024</v>
      </c>
      <c r="BJ136" s="31"/>
      <c r="BK136" s="31"/>
      <c r="BR136" s="151" t="str">
        <f t="shared" ca="1" si="39"/>
        <v>Z</v>
      </c>
      <c r="BS136" s="151" t="str">
        <f t="shared" ca="1" si="40"/>
        <v>A</v>
      </c>
      <c r="BT136" s="151" t="str">
        <f t="shared" ca="1" si="41"/>
        <v>Z</v>
      </c>
      <c r="BU136" s="151" t="str">
        <f t="shared" si="42"/>
        <v>MP</v>
      </c>
      <c r="BV136" s="155">
        <f t="shared" ca="1" si="43"/>
        <v>0</v>
      </c>
      <c r="BW136" s="151" t="str">
        <f t="shared" ca="1" si="44"/>
        <v>VAC</v>
      </c>
      <c r="BX136" s="151" t="str">
        <f t="shared" ca="1" si="45"/>
        <v>VAC</v>
      </c>
      <c r="BY136" s="151" t="str">
        <f t="shared" ca="1" si="46"/>
        <v>VAC</v>
      </c>
      <c r="BZ136" s="151" t="str">
        <f t="shared" ca="1" si="47"/>
        <v>VAC</v>
      </c>
      <c r="CA136" s="151" t="str">
        <f t="shared" ca="1" si="48"/>
        <v>VAC</v>
      </c>
      <c r="CB136" s="151" t="str">
        <f t="shared" ca="1" si="49"/>
        <v>VAC</v>
      </c>
      <c r="CC136" s="151" t="str">
        <f t="shared" ca="1" si="50"/>
        <v>VAC</v>
      </c>
      <c r="CD136" s="151" t="str">
        <f t="shared" ca="1" si="51"/>
        <v>VAC</v>
      </c>
      <c r="CE136" s="151" t="str">
        <f t="shared" ca="1" si="52"/>
        <v>VAC</v>
      </c>
      <c r="CF136" s="151" t="str">
        <f t="shared" ca="1" si="53"/>
        <v>VAC</v>
      </c>
      <c r="CG136" s="151" t="str">
        <f t="shared" ca="1" si="54"/>
        <v>VAC</v>
      </c>
      <c r="CH136" s="151" t="str">
        <f t="shared" ca="1" si="55"/>
        <v>VAC</v>
      </c>
      <c r="CI136" s="151" t="b">
        <f t="shared" ca="1" si="56"/>
        <v>0</v>
      </c>
      <c r="CJ136" s="151" t="str">
        <f t="shared" ca="1" si="57"/>
        <v>VAC</v>
      </c>
      <c r="CK136" s="151" t="str">
        <f t="shared" ca="1" si="58"/>
        <v>VAC</v>
      </c>
      <c r="CL136" s="151" t="b">
        <f t="shared" ca="1" si="59"/>
        <v>0</v>
      </c>
      <c r="CM136" s="151" t="b">
        <f t="shared" ca="1" si="60"/>
        <v>0</v>
      </c>
      <c r="CN136" s="151" t="b">
        <f t="shared" ca="1" si="61"/>
        <v>0</v>
      </c>
      <c r="CO136" s="151" t="b">
        <f t="shared" ca="1" si="62"/>
        <v>0</v>
      </c>
      <c r="CP136" s="151" t="b">
        <f t="shared" ca="1" si="63"/>
        <v>0</v>
      </c>
      <c r="CQ136" s="155">
        <f t="shared" ca="1" si="64"/>
        <v>14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41992</v>
      </c>
      <c r="C137" s="32"/>
      <c r="D137" s="32"/>
      <c r="E137" s="32" t="s">
        <v>30</v>
      </c>
      <c r="F137" s="32" t="s">
        <v>156</v>
      </c>
      <c r="G137" s="32" t="s">
        <v>30</v>
      </c>
      <c r="H137" s="32"/>
      <c r="I137" s="31" t="s">
        <v>1300</v>
      </c>
      <c r="J137" s="31" t="s">
        <v>1301</v>
      </c>
      <c r="K137" s="31" t="s">
        <v>1302</v>
      </c>
      <c r="L137" s="31"/>
      <c r="M137" s="32" t="s">
        <v>147</v>
      </c>
      <c r="N137" s="33">
        <v>41685</v>
      </c>
      <c r="O137" s="28">
        <f t="shared" ca="1" si="36"/>
        <v>0</v>
      </c>
      <c r="P137" s="28">
        <f t="shared" ca="1" si="37"/>
        <v>11</v>
      </c>
      <c r="Q137" s="28">
        <f t="shared" ca="1" si="38"/>
        <v>12</v>
      </c>
      <c r="R137" s="33">
        <v>41687</v>
      </c>
      <c r="S137" s="32"/>
      <c r="T137" s="33">
        <v>41687</v>
      </c>
      <c r="U137" s="32"/>
      <c r="V137" s="33">
        <v>41749</v>
      </c>
      <c r="W137" s="32"/>
      <c r="X137" s="33">
        <v>41811</v>
      </c>
      <c r="Y137" s="32"/>
      <c r="Z137" s="33">
        <v>41872</v>
      </c>
      <c r="AA137" s="32"/>
      <c r="AB137" s="33">
        <v>41749</v>
      </c>
      <c r="AC137" s="32"/>
      <c r="AD137" s="33">
        <v>41811</v>
      </c>
      <c r="AE137" s="32"/>
      <c r="AF137" s="33">
        <v>41872</v>
      </c>
      <c r="AG137" s="32"/>
      <c r="AH137" s="33">
        <v>41749</v>
      </c>
      <c r="AI137" s="32"/>
      <c r="AJ137" s="33">
        <v>41811</v>
      </c>
      <c r="AK137" s="32"/>
      <c r="AL137" s="33">
        <v>41912</v>
      </c>
      <c r="AM137" s="32"/>
      <c r="AN137" s="33">
        <v>41945</v>
      </c>
      <c r="AO137" s="32"/>
      <c r="AP137" s="33"/>
      <c r="AQ137" s="32"/>
      <c r="AR137" s="33">
        <v>41749</v>
      </c>
      <c r="AS137" s="32"/>
      <c r="AT137" s="33">
        <v>41811</v>
      </c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 t="s">
        <v>1299</v>
      </c>
      <c r="BG137" s="31"/>
      <c r="BH137" s="31">
        <v>940235878</v>
      </c>
      <c r="BI137" s="31" t="s">
        <v>1024</v>
      </c>
      <c r="BJ137" s="31"/>
      <c r="BK137" s="31"/>
      <c r="BR137" s="151" t="str">
        <f t="shared" ca="1" si="39"/>
        <v>A</v>
      </c>
      <c r="BS137" s="151" t="str">
        <f t="shared" ca="1" si="40"/>
        <v>A</v>
      </c>
      <c r="BT137" s="151" t="str">
        <f t="shared" ca="1" si="41"/>
        <v>A</v>
      </c>
      <c r="BU137" s="151" t="str">
        <f t="shared" si="42"/>
        <v>FP</v>
      </c>
      <c r="BV137" s="155">
        <f t="shared" ca="1" si="43"/>
        <v>0</v>
      </c>
      <c r="BW137" s="151" t="str">
        <f t="shared" ca="1" si="44"/>
        <v>VAC</v>
      </c>
      <c r="BX137" s="151" t="str">
        <f t="shared" ca="1" si="45"/>
        <v>VAC</v>
      </c>
      <c r="BY137" s="151" t="str">
        <f t="shared" ca="1" si="46"/>
        <v>VAC</v>
      </c>
      <c r="BZ137" s="151" t="str">
        <f t="shared" ca="1" si="47"/>
        <v>VAC</v>
      </c>
      <c r="CA137" s="151" t="str">
        <f t="shared" ca="1" si="48"/>
        <v>VAC</v>
      </c>
      <c r="CB137" s="151" t="str">
        <f t="shared" ca="1" si="49"/>
        <v>VAC</v>
      </c>
      <c r="CC137" s="151" t="str">
        <f t="shared" ca="1" si="50"/>
        <v>VAC</v>
      </c>
      <c r="CD137" s="151" t="str">
        <f t="shared" ca="1" si="51"/>
        <v>VAC</v>
      </c>
      <c r="CE137" s="151" t="str">
        <f t="shared" ca="1" si="52"/>
        <v>VAC</v>
      </c>
      <c r="CF137" s="151" t="str">
        <f t="shared" ca="1" si="53"/>
        <v>VAC</v>
      </c>
      <c r="CG137" s="151" t="str">
        <f t="shared" ca="1" si="54"/>
        <v>VAC</v>
      </c>
      <c r="CH137" s="151" t="str">
        <f t="shared" ca="1" si="55"/>
        <v>VAC</v>
      </c>
      <c r="CI137" s="151" t="b">
        <f t="shared" ca="1" si="56"/>
        <v>0</v>
      </c>
      <c r="CJ137" s="151" t="str">
        <f t="shared" ca="1" si="57"/>
        <v>VAC</v>
      </c>
      <c r="CK137" s="151" t="str">
        <f t="shared" ca="1" si="58"/>
        <v>VAC</v>
      </c>
      <c r="CL137" s="151" t="b">
        <f t="shared" ca="1" si="59"/>
        <v>0</v>
      </c>
      <c r="CM137" s="151" t="b">
        <f t="shared" ca="1" si="60"/>
        <v>0</v>
      </c>
      <c r="CN137" s="151" t="b">
        <f t="shared" ca="1" si="61"/>
        <v>0</v>
      </c>
      <c r="CO137" s="151" t="b">
        <f t="shared" ca="1" si="62"/>
        <v>0</v>
      </c>
      <c r="CP137" s="151" t="b">
        <f t="shared" ca="1" si="63"/>
        <v>0</v>
      </c>
      <c r="CQ137" s="155">
        <f t="shared" ca="1" si="64"/>
        <v>14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41992</v>
      </c>
      <c r="C138" s="32"/>
      <c r="D138" s="32"/>
      <c r="E138" s="32" t="s">
        <v>30</v>
      </c>
      <c r="F138" s="32" t="s">
        <v>156</v>
      </c>
      <c r="G138" s="32" t="s">
        <v>30</v>
      </c>
      <c r="H138" s="32"/>
      <c r="I138" s="31" t="s">
        <v>988</v>
      </c>
      <c r="J138" s="31" t="s">
        <v>1303</v>
      </c>
      <c r="K138" s="31" t="s">
        <v>1304</v>
      </c>
      <c r="L138" s="31"/>
      <c r="M138" s="32" t="s">
        <v>148</v>
      </c>
      <c r="N138" s="33">
        <v>41920</v>
      </c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3</v>
      </c>
      <c r="Q138" s="28">
        <f t="shared" ref="Q138:Q201" ca="1" si="71">IF(N138="",0,DATEDIF(N138,TODAY(),"MD"))</f>
        <v>19</v>
      </c>
      <c r="R138" s="33">
        <v>41921</v>
      </c>
      <c r="S138" s="32"/>
      <c r="T138" s="33">
        <v>41921</v>
      </c>
      <c r="U138" s="32"/>
      <c r="V138" s="33">
        <v>41983</v>
      </c>
      <c r="W138" s="32"/>
      <c r="X138" s="33"/>
      <c r="Y138" s="32"/>
      <c r="Z138" s="33"/>
      <c r="AA138" s="32"/>
      <c r="AB138" s="33">
        <v>41983</v>
      </c>
      <c r="AC138" s="32"/>
      <c r="AD138" s="33"/>
      <c r="AE138" s="32"/>
      <c r="AF138" s="33"/>
      <c r="AG138" s="32"/>
      <c r="AH138" s="33">
        <v>41983</v>
      </c>
      <c r="AI138" s="32"/>
      <c r="AJ138" s="33"/>
      <c r="AK138" s="32"/>
      <c r="AL138" s="33"/>
      <c r="AM138" s="32"/>
      <c r="AN138" s="33"/>
      <c r="AO138" s="32"/>
      <c r="AP138" s="33"/>
      <c r="AQ138" s="32"/>
      <c r="AR138" s="33">
        <v>41983</v>
      </c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 t="s">
        <v>1299</v>
      </c>
      <c r="BG138" s="31"/>
      <c r="BH138" s="31">
        <v>940235878</v>
      </c>
      <c r="BI138" s="31" t="s">
        <v>1024</v>
      </c>
      <c r="BJ138" s="31"/>
      <c r="BK138" s="31"/>
      <c r="BR138" s="151" t="str">
        <f t="shared" ca="1" si="39"/>
        <v>Z</v>
      </c>
      <c r="BS138" s="151" t="str">
        <f t="shared" ca="1" si="40"/>
        <v>A</v>
      </c>
      <c r="BT138" s="151" t="str">
        <f t="shared" ca="1" si="41"/>
        <v>A</v>
      </c>
      <c r="BU138" s="151" t="str">
        <f t="shared" si="42"/>
        <v>MP</v>
      </c>
      <c r="BV138" s="155">
        <f t="shared" ca="1" si="43"/>
        <v>0</v>
      </c>
      <c r="BW138" s="151" t="str">
        <f t="shared" ca="1" si="44"/>
        <v>VAC</v>
      </c>
      <c r="BX138" s="151" t="str">
        <f t="shared" ca="1" si="45"/>
        <v>VAC</v>
      </c>
      <c r="BY138" s="151" t="str">
        <f t="shared" ca="1" si="46"/>
        <v>VAC</v>
      </c>
      <c r="BZ138" s="151" t="b">
        <f t="shared" ca="1" si="47"/>
        <v>0</v>
      </c>
      <c r="CA138" s="151" t="b">
        <f t="shared" ca="1" si="48"/>
        <v>0</v>
      </c>
      <c r="CB138" s="151" t="str">
        <f t="shared" ca="1" si="49"/>
        <v>VAC</v>
      </c>
      <c r="CC138" s="151" t="b">
        <f t="shared" ca="1" si="50"/>
        <v>0</v>
      </c>
      <c r="CD138" s="151" t="b">
        <f t="shared" ca="1" si="51"/>
        <v>0</v>
      </c>
      <c r="CE138" s="151" t="str">
        <f t="shared" ca="1" si="52"/>
        <v>VAC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str">
        <f t="shared" ca="1" si="57"/>
        <v>VAC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b">
        <f t="shared" ca="1" si="61"/>
        <v>0</v>
      </c>
      <c r="CO138" s="151" t="b">
        <f t="shared" ca="1" si="62"/>
        <v>0</v>
      </c>
      <c r="CP138" s="151" t="b">
        <f t="shared" ca="1" si="63"/>
        <v>0</v>
      </c>
      <c r="CQ138" s="155">
        <f t="shared" ca="1" si="64"/>
        <v>6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41992</v>
      </c>
      <c r="C139" s="32"/>
      <c r="D139" s="32"/>
      <c r="E139" s="32" t="s">
        <v>30</v>
      </c>
      <c r="F139" s="32" t="s">
        <v>156</v>
      </c>
      <c r="G139" s="32" t="s">
        <v>30</v>
      </c>
      <c r="H139" s="32"/>
      <c r="I139" s="31" t="s">
        <v>1305</v>
      </c>
      <c r="J139" s="31" t="s">
        <v>1306</v>
      </c>
      <c r="K139" s="31" t="s">
        <v>1307</v>
      </c>
      <c r="L139" s="31"/>
      <c r="M139" s="32" t="s">
        <v>148</v>
      </c>
      <c r="N139" s="33">
        <v>41909</v>
      </c>
      <c r="O139" s="28">
        <f t="shared" ca="1" si="69"/>
        <v>0</v>
      </c>
      <c r="P139" s="28">
        <f t="shared" ca="1" si="70"/>
        <v>4</v>
      </c>
      <c r="Q139" s="28">
        <f t="shared" ca="1" si="71"/>
        <v>0</v>
      </c>
      <c r="R139" s="33">
        <v>41910</v>
      </c>
      <c r="S139" s="32"/>
      <c r="T139" s="33">
        <v>41910</v>
      </c>
      <c r="U139" s="32"/>
      <c r="V139" s="33">
        <v>41973</v>
      </c>
      <c r="W139" s="32"/>
      <c r="X139" s="33"/>
      <c r="Y139" s="32"/>
      <c r="Z139" s="33"/>
      <c r="AA139" s="32"/>
      <c r="AB139" s="33">
        <v>41973</v>
      </c>
      <c r="AC139" s="32"/>
      <c r="AD139" s="33"/>
      <c r="AE139" s="32"/>
      <c r="AF139" s="33"/>
      <c r="AG139" s="32"/>
      <c r="AH139" s="33">
        <v>41973</v>
      </c>
      <c r="AI139" s="32"/>
      <c r="AJ139" s="33"/>
      <c r="AK139" s="32"/>
      <c r="AL139" s="33"/>
      <c r="AM139" s="32"/>
      <c r="AN139" s="33"/>
      <c r="AO139" s="32"/>
      <c r="AP139" s="33"/>
      <c r="AQ139" s="32"/>
      <c r="AR139" s="33">
        <v>41973</v>
      </c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 t="s">
        <v>1299</v>
      </c>
      <c r="BG139" s="31"/>
      <c r="BH139" s="31">
        <v>940235878</v>
      </c>
      <c r="BI139" s="31" t="s">
        <v>1024</v>
      </c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Z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A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A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MP</v>
      </c>
      <c r="BV139" s="155">
        <f t="shared" ref="BV139:BV202" ca="1" si="76">IF(O139+P139+Q139&lt;&gt;0,IF(O139=1,1,IF(O139=2,2,IF(O139=3,3, IF(O139=4,4,IF(P139=0,-1,0))))))</f>
        <v>0</v>
      </c>
      <c r="BW139" s="151" t="str">
        <f t="shared" ref="BW139:BW202" ca="1" si="77">IF($BV139&lt;=0,IF(R139&lt;&gt;"","VAC","NO_VAC"))</f>
        <v>VAC</v>
      </c>
      <c r="BX139" s="151" t="str">
        <f t="shared" ref="BX139:BX202" ca="1" si="78">IF($BV139&lt;=0,IF(T139&lt;&gt;"","VAC","NO_VAC"))</f>
        <v>VAC</v>
      </c>
      <c r="BY139" s="151" t="str">
        <f t="shared" ref="BY139:BY202" ca="1" si="79">IF($BV139=0,IF(P139&gt;=2,IF(V139&lt;&gt;"","VAC","NO_VAC")))</f>
        <v>VAC</v>
      </c>
      <c r="BZ139" s="151" t="str">
        <f t="shared" ref="BZ139:BZ202" ca="1" si="80">IF($BV139=0,IF(P139&gt;=4,IF(X139&lt;&gt;"","VAC","NO_VAC")))</f>
        <v>NO_VAC</v>
      </c>
      <c r="CA139" s="151" t="b">
        <f t="shared" ref="CA139:CA202" ca="1" si="81">IF($BV139=0,IF(P139&gt;=6,IF(Z139&lt;&gt;"","VAC","NO_VAC")))</f>
        <v>0</v>
      </c>
      <c r="CB139" s="151" t="str">
        <f t="shared" ref="CB139:CB202" ca="1" si="82">IF($BV139=0,IF(P139&gt;=2,IF(AB139&lt;&gt;"","VAC","NO_VAC")))</f>
        <v>VAC</v>
      </c>
      <c r="CC139" s="151" t="str">
        <f t="shared" ref="CC139:CC202" ca="1" si="83">IF($BV139=0,IF(P139&gt;=4,IF(AD139&lt;&gt;"","VAC","NO_VAC")))</f>
        <v>NO_VAC</v>
      </c>
      <c r="CD139" s="151" t="b">
        <f t="shared" ref="CD139:CD202" ca="1" si="84">IF($BV139=0,IF(P139&gt;=6,IF(AF139&lt;&gt;"","VAC","NO_VAC")))</f>
        <v>0</v>
      </c>
      <c r="CE139" s="151" t="str">
        <f t="shared" ref="CE139:CE202" ca="1" si="85">IF($BV139=0,IF(P139&gt;=2,IF(AH139&lt;&gt;"","VAC","NO_VAC")))</f>
        <v>VAC</v>
      </c>
      <c r="CF139" s="151" t="str">
        <f t="shared" ref="CF139:CF202" ca="1" si="86">IF($BV139=0,IF(P139&gt;=4,IF(AJ139&lt;&gt;"","VAC","NO_VAC")))</f>
        <v>NO_VAC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str">
        <f t="shared" ref="CJ139:CJ202" ca="1" si="90">IF($BV139=0,IF(P139&gt;=2,IF(AR139&lt;&gt;"","VAC","NO_VAC")))</f>
        <v>VAC</v>
      </c>
      <c r="CK139" s="151" t="str">
        <f t="shared" ref="CK139:CK202" ca="1" si="91">IF($BV139=0,IF(P139&gt;=4,IF(AT139&lt;&gt;"","VAC","NO_VAC")))</f>
        <v>NO_VAC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b">
        <f t="shared" ref="CN139:CN202" ca="1" si="94">IF($BV139=1,IF(P139&gt;=6,IF(AZ139&lt;&gt;"","VAC","NO_VAC")),IF($BV139&gt;1,IF(AZ139&lt;&gt;"","VAC","NO_VAC")))</f>
        <v>0</v>
      </c>
      <c r="CO139" s="151" t="b">
        <f t="shared" ref="CO139:CO202" ca="1" si="95">IF($BV139=1,IF(P139&gt;=6,IF(BB139&lt;&gt;"","VAC","NO_VAC")),IF($BV139&gt;1,IF(BB139&lt;&gt;"","VAC","NO_VAC")))</f>
        <v>0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6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41992</v>
      </c>
      <c r="C140" s="32"/>
      <c r="D140" s="32"/>
      <c r="E140" s="32" t="s">
        <v>30</v>
      </c>
      <c r="F140" s="32" t="s">
        <v>156</v>
      </c>
      <c r="G140" s="32" t="s">
        <v>31</v>
      </c>
      <c r="H140" s="32"/>
      <c r="I140" s="31" t="s">
        <v>1308</v>
      </c>
      <c r="J140" s="31" t="s">
        <v>1309</v>
      </c>
      <c r="K140" s="31" t="s">
        <v>1310</v>
      </c>
      <c r="L140" s="31"/>
      <c r="M140" s="32" t="s">
        <v>148</v>
      </c>
      <c r="N140" s="33">
        <v>41830</v>
      </c>
      <c r="O140" s="28">
        <f t="shared" ca="1" si="69"/>
        <v>0</v>
      </c>
      <c r="P140" s="28">
        <f t="shared" ca="1" si="70"/>
        <v>6</v>
      </c>
      <c r="Q140" s="28">
        <f t="shared" ca="1" si="71"/>
        <v>17</v>
      </c>
      <c r="R140" s="33">
        <v>41830</v>
      </c>
      <c r="S140" s="32"/>
      <c r="T140" s="33">
        <v>41830</v>
      </c>
      <c r="U140" s="32"/>
      <c r="V140" s="33">
        <v>41892</v>
      </c>
      <c r="W140" s="32"/>
      <c r="X140" s="33">
        <v>41984</v>
      </c>
      <c r="Y140" s="32"/>
      <c r="Z140" s="33"/>
      <c r="AA140" s="32"/>
      <c r="AB140" s="33">
        <v>41892</v>
      </c>
      <c r="AC140" s="32"/>
      <c r="AD140" s="33">
        <v>41984</v>
      </c>
      <c r="AE140" s="32"/>
      <c r="AF140" s="33"/>
      <c r="AG140" s="32"/>
      <c r="AH140" s="33">
        <v>41892</v>
      </c>
      <c r="AI140" s="32"/>
      <c r="AJ140" s="33">
        <v>41984</v>
      </c>
      <c r="AK140" s="32"/>
      <c r="AL140" s="33"/>
      <c r="AM140" s="32"/>
      <c r="AN140" s="33"/>
      <c r="AO140" s="32"/>
      <c r="AP140" s="33"/>
      <c r="AQ140" s="32"/>
      <c r="AR140" s="33">
        <v>41892</v>
      </c>
      <c r="AS140" s="32"/>
      <c r="AT140" s="33">
        <v>41984</v>
      </c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 t="s">
        <v>1299</v>
      </c>
      <c r="BG140" s="31"/>
      <c r="BH140" s="31">
        <v>940235878</v>
      </c>
      <c r="BI140" s="31" t="s">
        <v>1024</v>
      </c>
      <c r="BJ140" s="31"/>
      <c r="BK140" s="31"/>
      <c r="BR140" s="151" t="str">
        <f t="shared" ca="1" si="72"/>
        <v>Z</v>
      </c>
      <c r="BS140" s="151" t="str">
        <f t="shared" ca="1" si="73"/>
        <v>A</v>
      </c>
      <c r="BT140" s="151" t="str">
        <f t="shared" ca="1" si="74"/>
        <v>Z</v>
      </c>
      <c r="BU140" s="151" t="str">
        <f t="shared" si="75"/>
        <v>MP</v>
      </c>
      <c r="BV140" s="155">
        <f t="shared" ca="1" si="76"/>
        <v>0</v>
      </c>
      <c r="BW140" s="151" t="str">
        <f t="shared" ca="1" si="77"/>
        <v>VAC</v>
      </c>
      <c r="BX140" s="151" t="str">
        <f t="shared" ca="1" si="78"/>
        <v>VAC</v>
      </c>
      <c r="BY140" s="151" t="str">
        <f t="shared" ca="1" si="79"/>
        <v>VAC</v>
      </c>
      <c r="BZ140" s="151" t="str">
        <f t="shared" ca="1" si="80"/>
        <v>VAC</v>
      </c>
      <c r="CA140" s="151" t="str">
        <f t="shared" ca="1" si="81"/>
        <v>NO_VAC</v>
      </c>
      <c r="CB140" s="151" t="str">
        <f t="shared" ca="1" si="82"/>
        <v>VAC</v>
      </c>
      <c r="CC140" s="151" t="str">
        <f t="shared" ca="1" si="83"/>
        <v>VAC</v>
      </c>
      <c r="CD140" s="151" t="str">
        <f t="shared" ca="1" si="84"/>
        <v>NO_VAC</v>
      </c>
      <c r="CE140" s="151" t="str">
        <f t="shared" ca="1" si="85"/>
        <v>VAC</v>
      </c>
      <c r="CF140" s="151" t="str">
        <f t="shared" ca="1" si="86"/>
        <v>VAC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str">
        <f t="shared" ca="1" si="90"/>
        <v>VAC</v>
      </c>
      <c r="CK140" s="151" t="str">
        <f t="shared" ca="1" si="91"/>
        <v>VAC</v>
      </c>
      <c r="CL140" s="151" t="b">
        <f t="shared" ca="1" si="92"/>
        <v>0</v>
      </c>
      <c r="CM140" s="151" t="b">
        <f t="shared" ca="1" si="93"/>
        <v>0</v>
      </c>
      <c r="CN140" s="151" t="b">
        <f t="shared" ca="1" si="94"/>
        <v>0</v>
      </c>
      <c r="CO140" s="151" t="b">
        <f t="shared" ca="1" si="95"/>
        <v>0</v>
      </c>
      <c r="CP140" s="151" t="b">
        <f t="shared" ca="1" si="96"/>
        <v>0</v>
      </c>
      <c r="CQ140" s="155">
        <f t="shared" ca="1" si="97"/>
        <v>10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41992</v>
      </c>
      <c r="C141" s="32"/>
      <c r="D141" s="32"/>
      <c r="E141" s="32" t="s">
        <v>30</v>
      </c>
      <c r="F141" s="32" t="s">
        <v>33</v>
      </c>
      <c r="G141" s="32" t="s">
        <v>31</v>
      </c>
      <c r="H141" s="32"/>
      <c r="I141" s="31" t="s">
        <v>1311</v>
      </c>
      <c r="J141" s="31" t="s">
        <v>1312</v>
      </c>
      <c r="K141" s="31" t="s">
        <v>1313</v>
      </c>
      <c r="L141" s="31"/>
      <c r="M141" s="32" t="s">
        <v>148</v>
      </c>
      <c r="N141" s="33">
        <v>41630</v>
      </c>
      <c r="O141" s="28">
        <f t="shared" ca="1" si="69"/>
        <v>1</v>
      </c>
      <c r="P141" s="28">
        <f t="shared" ca="1" si="70"/>
        <v>1</v>
      </c>
      <c r="Q141" s="28">
        <f t="shared" ca="1" si="71"/>
        <v>5</v>
      </c>
      <c r="R141" s="33">
        <v>41631</v>
      </c>
      <c r="S141" s="32"/>
      <c r="T141" s="33">
        <v>41630</v>
      </c>
      <c r="U141" s="32"/>
      <c r="V141" s="33">
        <v>41689</v>
      </c>
      <c r="W141" s="32"/>
      <c r="X141" s="33">
        <v>41829</v>
      </c>
      <c r="Y141" s="32"/>
      <c r="Z141" s="33">
        <v>41962</v>
      </c>
      <c r="AA141" s="32"/>
      <c r="AB141" s="33">
        <v>41689</v>
      </c>
      <c r="AC141" s="32"/>
      <c r="AD141" s="33">
        <v>41829</v>
      </c>
      <c r="AE141" s="32"/>
      <c r="AF141" s="33">
        <v>41962</v>
      </c>
      <c r="AG141" s="32"/>
      <c r="AH141" s="33">
        <v>41696</v>
      </c>
      <c r="AI141" s="32"/>
      <c r="AJ141" s="33">
        <v>41829</v>
      </c>
      <c r="AK141" s="32"/>
      <c r="AL141" s="33"/>
      <c r="AM141" s="32">
        <v>9</v>
      </c>
      <c r="AN141" s="33"/>
      <c r="AO141" s="32">
        <v>9</v>
      </c>
      <c r="AP141" s="33"/>
      <c r="AQ141" s="32"/>
      <c r="AR141" s="33">
        <v>41696</v>
      </c>
      <c r="AS141" s="32"/>
      <c r="AT141" s="33">
        <v>41829</v>
      </c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 t="s">
        <v>1299</v>
      </c>
      <c r="BG141" s="31"/>
      <c r="BH141" s="31">
        <v>940235878</v>
      </c>
      <c r="BI141" s="31" t="s">
        <v>1024</v>
      </c>
      <c r="BJ141" s="31"/>
      <c r="BK141" s="31"/>
      <c r="BR141" s="151" t="str">
        <f t="shared" ca="1" si="72"/>
        <v>V</v>
      </c>
      <c r="BS141" s="151" t="str">
        <f t="shared" ca="1" si="73"/>
        <v>G</v>
      </c>
      <c r="BT141" s="151" t="str">
        <f t="shared" ca="1" si="74"/>
        <v>V</v>
      </c>
      <c r="BU141" s="151" t="str">
        <f t="shared" si="75"/>
        <v>ME</v>
      </c>
      <c r="BV141" s="155">
        <f t="shared" ca="1" si="76"/>
        <v>1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str">
        <f t="shared" ca="1" si="89"/>
        <v>NO_VAC</v>
      </c>
      <c r="CJ141" s="151" t="b">
        <f t="shared" ca="1" si="90"/>
        <v>0</v>
      </c>
      <c r="CK141" s="151" t="b">
        <f t="shared" ca="1" si="91"/>
        <v>0</v>
      </c>
      <c r="CL141" s="151" t="str">
        <f t="shared" ca="1" si="92"/>
        <v>NO_VAC</v>
      </c>
      <c r="CM141" s="151" t="str">
        <f t="shared" ca="1" si="93"/>
        <v>NO_VAC</v>
      </c>
      <c r="CN141" s="151" t="b">
        <f t="shared" ca="1" si="94"/>
        <v>0</v>
      </c>
      <c r="CO141" s="151" t="b">
        <f t="shared" ca="1" si="95"/>
        <v>0</v>
      </c>
      <c r="CP141" s="151" t="b">
        <f t="shared" ca="1" si="96"/>
        <v>0</v>
      </c>
      <c r="CQ141" s="155" t="b">
        <f t="shared" ca="1" si="97"/>
        <v>0</v>
      </c>
      <c r="CR141" s="155">
        <f t="shared" ca="1" si="98"/>
        <v>12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41992</v>
      </c>
      <c r="C142" s="32"/>
      <c r="D142" s="32"/>
      <c r="E142" s="32" t="s">
        <v>30</v>
      </c>
      <c r="F142" s="32" t="s">
        <v>33</v>
      </c>
      <c r="G142" s="32" t="s">
        <v>31</v>
      </c>
      <c r="H142" s="32"/>
      <c r="I142" s="31" t="s">
        <v>1314</v>
      </c>
      <c r="J142" s="31" t="s">
        <v>1315</v>
      </c>
      <c r="K142" s="31" t="s">
        <v>1316</v>
      </c>
      <c r="L142" s="31"/>
      <c r="M142" s="32" t="s">
        <v>147</v>
      </c>
      <c r="N142" s="33">
        <v>41397</v>
      </c>
      <c r="O142" s="28">
        <f t="shared" ca="1" si="69"/>
        <v>1</v>
      </c>
      <c r="P142" s="28">
        <f t="shared" ca="1" si="70"/>
        <v>8</v>
      </c>
      <c r="Q142" s="28">
        <f t="shared" ca="1" si="71"/>
        <v>24</v>
      </c>
      <c r="R142" s="33">
        <v>41489</v>
      </c>
      <c r="S142" s="32"/>
      <c r="T142" s="33">
        <v>41397</v>
      </c>
      <c r="U142" s="32"/>
      <c r="V142" s="33">
        <v>41642</v>
      </c>
      <c r="W142" s="32"/>
      <c r="X142" s="33">
        <v>41701</v>
      </c>
      <c r="Y142" s="32"/>
      <c r="Z142" s="33">
        <v>41762</v>
      </c>
      <c r="AA142" s="32"/>
      <c r="AB142" s="33">
        <v>41823</v>
      </c>
      <c r="AC142" s="32"/>
      <c r="AD142" s="33">
        <v>41520</v>
      </c>
      <c r="AE142" s="32"/>
      <c r="AF142" s="33">
        <v>41593</v>
      </c>
      <c r="AG142" s="32"/>
      <c r="AH142" s="33">
        <v>41823</v>
      </c>
      <c r="AI142" s="32"/>
      <c r="AJ142" s="33">
        <v>41520</v>
      </c>
      <c r="AK142" s="32"/>
      <c r="AL142" s="33">
        <v>41610</v>
      </c>
      <c r="AM142" s="32"/>
      <c r="AN142" s="33"/>
      <c r="AO142" s="32"/>
      <c r="AP142" s="33"/>
      <c r="AQ142" s="32"/>
      <c r="AR142" s="33">
        <v>41458</v>
      </c>
      <c r="AS142" s="32"/>
      <c r="AT142" s="33">
        <v>41520</v>
      </c>
      <c r="AU142" s="32"/>
      <c r="AV142" s="33">
        <v>41762</v>
      </c>
      <c r="AW142" s="32"/>
      <c r="AX142" s="33">
        <v>41823</v>
      </c>
      <c r="AY142" s="32"/>
      <c r="AZ142" s="33"/>
      <c r="BA142" s="32"/>
      <c r="BB142" s="33">
        <v>41946</v>
      </c>
      <c r="BC142" s="32"/>
      <c r="BD142" s="33"/>
      <c r="BE142" s="32"/>
      <c r="BF142" s="31" t="s">
        <v>1299</v>
      </c>
      <c r="BG142" s="31"/>
      <c r="BH142" s="31">
        <v>940235878</v>
      </c>
      <c r="BI142" s="31" t="s">
        <v>1024</v>
      </c>
      <c r="BJ142" s="31"/>
      <c r="BK142" s="31"/>
      <c r="BR142" s="151" t="str">
        <f t="shared" ca="1" si="72"/>
        <v>B</v>
      </c>
      <c r="BS142" s="151" t="str">
        <f t="shared" ca="1" si="73"/>
        <v>G</v>
      </c>
      <c r="BT142" s="151" t="str">
        <f t="shared" ca="1" si="74"/>
        <v>V</v>
      </c>
      <c r="BU142" s="151" t="str">
        <f t="shared" si="75"/>
        <v>FE</v>
      </c>
      <c r="BV142" s="155">
        <f t="shared" ca="1" si="76"/>
        <v>1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str">
        <f t="shared" ca="1" si="89"/>
        <v>NO_VAC</v>
      </c>
      <c r="CJ142" s="151" t="b">
        <f t="shared" ca="1" si="90"/>
        <v>0</v>
      </c>
      <c r="CK142" s="151" t="b">
        <f t="shared" ca="1" si="91"/>
        <v>0</v>
      </c>
      <c r="CL142" s="151" t="str">
        <f t="shared" ca="1" si="92"/>
        <v>VAC</v>
      </c>
      <c r="CM142" s="151" t="str">
        <f t="shared" ca="1" si="93"/>
        <v>VAC</v>
      </c>
      <c r="CN142" s="151" t="str">
        <f t="shared" ca="1" si="94"/>
        <v>NO_VAC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>
        <f t="shared" ca="1" si="98"/>
        <v>16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41992</v>
      </c>
      <c r="C143" s="32"/>
      <c r="D143" s="32"/>
      <c r="E143" s="32" t="s">
        <v>30</v>
      </c>
      <c r="F143" s="32" t="s">
        <v>33</v>
      </c>
      <c r="G143" s="32" t="s">
        <v>31</v>
      </c>
      <c r="H143" s="32"/>
      <c r="I143" s="31" t="s">
        <v>952</v>
      </c>
      <c r="J143" s="31" t="s">
        <v>1317</v>
      </c>
      <c r="K143" s="31" t="s">
        <v>1318</v>
      </c>
      <c r="L143" s="31"/>
      <c r="M143" s="32" t="s">
        <v>147</v>
      </c>
      <c r="N143" s="33">
        <v>41289</v>
      </c>
      <c r="O143" s="28">
        <f t="shared" ca="1" si="69"/>
        <v>2</v>
      </c>
      <c r="P143" s="28">
        <f t="shared" ca="1" si="70"/>
        <v>0</v>
      </c>
      <c r="Q143" s="28">
        <f t="shared" ca="1" si="71"/>
        <v>12</v>
      </c>
      <c r="R143" s="33">
        <v>41290</v>
      </c>
      <c r="S143" s="32"/>
      <c r="T143" s="33">
        <v>41290</v>
      </c>
      <c r="U143" s="32"/>
      <c r="V143" s="33">
        <v>41350</v>
      </c>
      <c r="W143" s="32"/>
      <c r="X143" s="33">
        <v>41413</v>
      </c>
      <c r="Y143" s="32"/>
      <c r="Z143" s="33">
        <v>41477</v>
      </c>
      <c r="AA143" s="32"/>
      <c r="AB143" s="33">
        <v>41350</v>
      </c>
      <c r="AC143" s="32"/>
      <c r="AD143" s="33">
        <v>41413</v>
      </c>
      <c r="AE143" s="32"/>
      <c r="AF143" s="33">
        <v>41477</v>
      </c>
      <c r="AG143" s="32"/>
      <c r="AH143" s="33">
        <v>41350</v>
      </c>
      <c r="AI143" s="32"/>
      <c r="AJ143" s="33">
        <v>41414</v>
      </c>
      <c r="AK143" s="32"/>
      <c r="AL143" s="33">
        <v>41506</v>
      </c>
      <c r="AM143" s="32"/>
      <c r="AN143" s="33">
        <v>41537</v>
      </c>
      <c r="AO143" s="32"/>
      <c r="AP143" s="33">
        <v>41655</v>
      </c>
      <c r="AQ143" s="32"/>
      <c r="AR143" s="33">
        <v>41350</v>
      </c>
      <c r="AS143" s="32"/>
      <c r="AT143" s="33">
        <v>41411</v>
      </c>
      <c r="AU143" s="32"/>
      <c r="AV143" s="33">
        <v>41659</v>
      </c>
      <c r="AW143" s="32"/>
      <c r="AX143" s="33"/>
      <c r="AY143" s="32">
        <v>13</v>
      </c>
      <c r="AZ143" s="33"/>
      <c r="BA143" s="32"/>
      <c r="BB143" s="33"/>
      <c r="BC143" s="32"/>
      <c r="BD143" s="33"/>
      <c r="BE143" s="32"/>
      <c r="BF143" s="31" t="s">
        <v>1299</v>
      </c>
      <c r="BG143" s="31"/>
      <c r="BH143" s="31">
        <v>940235878</v>
      </c>
      <c r="BI143" s="31" t="s">
        <v>1024</v>
      </c>
      <c r="BJ143" s="31"/>
      <c r="BK143" s="31"/>
      <c r="BR143" s="151" t="str">
        <f t="shared" ca="1" si="72"/>
        <v>C</v>
      </c>
      <c r="BS143" s="151" t="str">
        <f t="shared" ca="1" si="73"/>
        <v>L</v>
      </c>
      <c r="BT143" s="151" t="str">
        <f t="shared" ca="1" si="74"/>
        <v>W</v>
      </c>
      <c r="BU143" s="151" t="str">
        <f t="shared" si="75"/>
        <v>FE</v>
      </c>
      <c r="BV143" s="155">
        <f t="shared" ca="1" si="76"/>
        <v>2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 t="b">
        <f t="shared" ca="1" si="97"/>
        <v>0</v>
      </c>
      <c r="CR143" s="155" t="b">
        <f t="shared" ca="1" si="98"/>
        <v>0</v>
      </c>
      <c r="CS143" s="155">
        <f t="shared" ca="1" si="99"/>
        <v>16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41992</v>
      </c>
      <c r="C144" s="32"/>
      <c r="D144" s="32"/>
      <c r="E144" s="32" t="s">
        <v>30</v>
      </c>
      <c r="F144" s="32" t="s">
        <v>156</v>
      </c>
      <c r="G144" s="32" t="s">
        <v>30</v>
      </c>
      <c r="H144" s="32"/>
      <c r="I144" s="31" t="s">
        <v>1319</v>
      </c>
      <c r="J144" s="31" t="s">
        <v>1320</v>
      </c>
      <c r="K144" s="31" t="s">
        <v>1321</v>
      </c>
      <c r="L144" s="31"/>
      <c r="M144" s="32" t="s">
        <v>148</v>
      </c>
      <c r="N144" s="33">
        <v>41324</v>
      </c>
      <c r="O144" s="28">
        <f t="shared" ca="1" si="69"/>
        <v>1</v>
      </c>
      <c r="P144" s="28">
        <f t="shared" ca="1" si="70"/>
        <v>11</v>
      </c>
      <c r="Q144" s="28">
        <f t="shared" ca="1" si="71"/>
        <v>8</v>
      </c>
      <c r="R144" s="33">
        <v>41325</v>
      </c>
      <c r="S144" s="32"/>
      <c r="T144" s="33">
        <v>41325</v>
      </c>
      <c r="U144" s="32"/>
      <c r="V144" s="33">
        <v>41414</v>
      </c>
      <c r="W144" s="32"/>
      <c r="X144" s="33">
        <v>41512</v>
      </c>
      <c r="Y144" s="32"/>
      <c r="Z144" s="33">
        <v>41612</v>
      </c>
      <c r="AA144" s="32"/>
      <c r="AB144" s="33">
        <v>41386</v>
      </c>
      <c r="AC144" s="32"/>
      <c r="AD144" s="33">
        <v>41445</v>
      </c>
      <c r="AE144" s="32"/>
      <c r="AF144" s="33">
        <v>41507</v>
      </c>
      <c r="AG144" s="32"/>
      <c r="AH144" s="33">
        <v>41386</v>
      </c>
      <c r="AI144" s="32"/>
      <c r="AJ144" s="33">
        <v>41445</v>
      </c>
      <c r="AK144" s="32"/>
      <c r="AL144" s="33">
        <v>41556</v>
      </c>
      <c r="AM144" s="32"/>
      <c r="AN144" s="33">
        <v>41612</v>
      </c>
      <c r="AO144" s="32"/>
      <c r="AP144" s="33">
        <v>41879</v>
      </c>
      <c r="AQ144" s="32"/>
      <c r="AR144" s="33">
        <v>41376</v>
      </c>
      <c r="AS144" s="32"/>
      <c r="AT144" s="33">
        <v>41445</v>
      </c>
      <c r="AU144" s="32"/>
      <c r="AV144" s="33">
        <v>41745</v>
      </c>
      <c r="AW144" s="32"/>
      <c r="AX144" s="33">
        <v>41745</v>
      </c>
      <c r="AY144" s="32"/>
      <c r="AZ144" s="33">
        <v>41879</v>
      </c>
      <c r="BA144" s="32"/>
      <c r="BB144" s="33">
        <v>41879</v>
      </c>
      <c r="BC144" s="32"/>
      <c r="BD144" s="33"/>
      <c r="BE144" s="32"/>
      <c r="BF144" s="31" t="s">
        <v>1299</v>
      </c>
      <c r="BG144" s="31"/>
      <c r="BH144" s="31">
        <v>940235878</v>
      </c>
      <c r="BI144" s="31" t="s">
        <v>1024</v>
      </c>
      <c r="BJ144" s="31"/>
      <c r="BK144" s="31"/>
      <c r="BR144" s="151" t="str">
        <f t="shared" ca="1" si="72"/>
        <v>V</v>
      </c>
      <c r="BS144" s="151" t="str">
        <f t="shared" ca="1" si="73"/>
        <v>F</v>
      </c>
      <c r="BT144" s="151" t="str">
        <f t="shared" ca="1" si="74"/>
        <v>B</v>
      </c>
      <c r="BU144" s="151" t="str">
        <f t="shared" si="75"/>
        <v>MP</v>
      </c>
      <c r="BV144" s="155">
        <f t="shared" ca="1" si="76"/>
        <v>1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str">
        <f t="shared" ca="1" si="89"/>
        <v>VAC</v>
      </c>
      <c r="CJ144" s="151" t="b">
        <f t="shared" ca="1" si="90"/>
        <v>0</v>
      </c>
      <c r="CK144" s="151" t="b">
        <f t="shared" ca="1" si="91"/>
        <v>0</v>
      </c>
      <c r="CL144" s="151" t="str">
        <f t="shared" ca="1" si="92"/>
        <v>VAC</v>
      </c>
      <c r="CM144" s="151" t="str">
        <f t="shared" ca="1" si="93"/>
        <v>VAC</v>
      </c>
      <c r="CN144" s="151" t="str">
        <f t="shared" ca="1" si="94"/>
        <v>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>
        <f t="shared" ca="1" si="98"/>
        <v>19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41992</v>
      </c>
      <c r="C145" s="32"/>
      <c r="D145" s="32"/>
      <c r="E145" s="32" t="s">
        <v>30</v>
      </c>
      <c r="F145" s="32" t="s">
        <v>33</v>
      </c>
      <c r="G145" s="32" t="s">
        <v>31</v>
      </c>
      <c r="H145" s="32"/>
      <c r="I145" s="31" t="s">
        <v>1322</v>
      </c>
      <c r="J145" s="31" t="s">
        <v>1323</v>
      </c>
      <c r="K145" s="31" t="s">
        <v>1324</v>
      </c>
      <c r="L145" s="31"/>
      <c r="M145" s="32" t="s">
        <v>147</v>
      </c>
      <c r="N145" s="33">
        <v>41551</v>
      </c>
      <c r="O145" s="28">
        <f t="shared" ca="1" si="69"/>
        <v>1</v>
      </c>
      <c r="P145" s="28">
        <f t="shared" ca="1" si="70"/>
        <v>3</v>
      </c>
      <c r="Q145" s="28">
        <f t="shared" ca="1" si="71"/>
        <v>23</v>
      </c>
      <c r="R145" s="33">
        <v>41551</v>
      </c>
      <c r="S145" s="32"/>
      <c r="T145" s="33">
        <v>41551</v>
      </c>
      <c r="U145" s="32"/>
      <c r="V145" s="33">
        <v>41627</v>
      </c>
      <c r="W145" s="32"/>
      <c r="X145" s="33">
        <v>41689</v>
      </c>
      <c r="Y145" s="32"/>
      <c r="Z145" s="33">
        <v>41748</v>
      </c>
      <c r="AA145" s="32"/>
      <c r="AB145" s="33">
        <v>41627</v>
      </c>
      <c r="AC145" s="32"/>
      <c r="AD145" s="33">
        <v>41689</v>
      </c>
      <c r="AE145" s="32"/>
      <c r="AF145" s="33">
        <v>41748</v>
      </c>
      <c r="AG145" s="32"/>
      <c r="AH145" s="33">
        <v>41627</v>
      </c>
      <c r="AI145" s="32"/>
      <c r="AJ145" s="33">
        <v>41689</v>
      </c>
      <c r="AK145" s="32"/>
      <c r="AL145" s="33">
        <v>41779</v>
      </c>
      <c r="AM145" s="32"/>
      <c r="AN145" s="33">
        <v>41816</v>
      </c>
      <c r="AO145" s="32"/>
      <c r="AP145" s="33"/>
      <c r="AQ145" s="32"/>
      <c r="AR145" s="33">
        <v>41627</v>
      </c>
      <c r="AS145" s="32"/>
      <c r="AT145" s="33">
        <v>41689</v>
      </c>
      <c r="AU145" s="32"/>
      <c r="AV145" s="33">
        <v>41936</v>
      </c>
      <c r="AW145" s="32"/>
      <c r="AX145" s="33">
        <v>41936</v>
      </c>
      <c r="AY145" s="32"/>
      <c r="AZ145" s="33"/>
      <c r="BA145" s="32"/>
      <c r="BB145" s="33"/>
      <c r="BC145" s="32"/>
      <c r="BD145" s="33"/>
      <c r="BE145" s="32"/>
      <c r="BF145" s="31" t="s">
        <v>1299</v>
      </c>
      <c r="BG145" s="31"/>
      <c r="BH145" s="31">
        <v>940235878</v>
      </c>
      <c r="BI145" s="31" t="s">
        <v>1024</v>
      </c>
      <c r="BJ145" s="31"/>
      <c r="BK145" s="31"/>
      <c r="BR145" s="151" t="str">
        <f t="shared" ca="1" si="72"/>
        <v>B</v>
      </c>
      <c r="BS145" s="151" t="str">
        <f t="shared" ca="1" si="73"/>
        <v>G</v>
      </c>
      <c r="BT145" s="151" t="str">
        <f t="shared" ca="1" si="74"/>
        <v>V</v>
      </c>
      <c r="BU145" s="151" t="str">
        <f t="shared" si="75"/>
        <v>FE</v>
      </c>
      <c r="BV145" s="155">
        <f t="shared" ca="1" si="76"/>
        <v>1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str">
        <f t="shared" ca="1" si="89"/>
        <v>NO_VAC</v>
      </c>
      <c r="CJ145" s="151" t="b">
        <f t="shared" ca="1" si="90"/>
        <v>0</v>
      </c>
      <c r="CK145" s="151" t="b">
        <f t="shared" ca="1" si="91"/>
        <v>0</v>
      </c>
      <c r="CL145" s="151" t="str">
        <f t="shared" ca="1" si="92"/>
        <v>VAC</v>
      </c>
      <c r="CM145" s="151" t="str">
        <f t="shared" ca="1" si="93"/>
        <v>VAC</v>
      </c>
      <c r="CN145" s="151" t="b">
        <f t="shared" ca="1" si="94"/>
        <v>0</v>
      </c>
      <c r="CO145" s="151" t="b">
        <f t="shared" ca="1" si="95"/>
        <v>0</v>
      </c>
      <c r="CP145" s="151" t="b">
        <f t="shared" ca="1" si="96"/>
        <v>0</v>
      </c>
      <c r="CQ145" s="155" t="b">
        <f t="shared" ca="1" si="97"/>
        <v>0</v>
      </c>
      <c r="CR145" s="155">
        <f t="shared" ca="1" si="98"/>
        <v>16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41992</v>
      </c>
      <c r="C146" s="32"/>
      <c r="D146" s="32"/>
      <c r="E146" s="32" t="s">
        <v>30</v>
      </c>
      <c r="F146" s="32" t="s">
        <v>156</v>
      </c>
      <c r="G146" s="32" t="s">
        <v>30</v>
      </c>
      <c r="H146" s="32"/>
      <c r="I146" s="31" t="s">
        <v>1325</v>
      </c>
      <c r="J146" s="31" t="s">
        <v>1326</v>
      </c>
      <c r="K146" s="31" t="s">
        <v>1327</v>
      </c>
      <c r="L146" s="31"/>
      <c r="M146" s="32" t="s">
        <v>148</v>
      </c>
      <c r="N146" s="33">
        <v>41432</v>
      </c>
      <c r="O146" s="28">
        <f t="shared" ca="1" si="69"/>
        <v>1</v>
      </c>
      <c r="P146" s="28">
        <f t="shared" ca="1" si="70"/>
        <v>7</v>
      </c>
      <c r="Q146" s="28">
        <f t="shared" ca="1" si="71"/>
        <v>20</v>
      </c>
      <c r="R146" s="33">
        <v>41443</v>
      </c>
      <c r="S146" s="32"/>
      <c r="T146" s="33"/>
      <c r="U146" s="32"/>
      <c r="V146" s="33">
        <v>41493</v>
      </c>
      <c r="W146" s="32"/>
      <c r="X146" s="33">
        <v>41554</v>
      </c>
      <c r="Y146" s="32"/>
      <c r="Z146" s="33">
        <v>41624</v>
      </c>
      <c r="AA146" s="32"/>
      <c r="AB146" s="33">
        <v>41493</v>
      </c>
      <c r="AC146" s="32"/>
      <c r="AD146" s="33">
        <v>41554</v>
      </c>
      <c r="AE146" s="32"/>
      <c r="AF146" s="33">
        <v>41624</v>
      </c>
      <c r="AG146" s="32"/>
      <c r="AH146" s="33">
        <v>41493</v>
      </c>
      <c r="AI146" s="32"/>
      <c r="AJ146" s="33">
        <v>41611</v>
      </c>
      <c r="AK146" s="32"/>
      <c r="AL146" s="33">
        <v>41654</v>
      </c>
      <c r="AM146" s="32"/>
      <c r="AN146" s="33">
        <v>41859</v>
      </c>
      <c r="AO146" s="32"/>
      <c r="AP146" s="33"/>
      <c r="AQ146" s="32"/>
      <c r="AR146" s="33">
        <v>41493</v>
      </c>
      <c r="AS146" s="32"/>
      <c r="AT146" s="33">
        <v>41554</v>
      </c>
      <c r="AU146" s="32"/>
      <c r="AV146" s="33">
        <v>41799</v>
      </c>
      <c r="AW146" s="32"/>
      <c r="AX146" s="33">
        <v>41799</v>
      </c>
      <c r="AY146" s="32"/>
      <c r="AZ146" s="33">
        <v>41982</v>
      </c>
      <c r="BA146" s="32"/>
      <c r="BB146" s="33">
        <v>41982</v>
      </c>
      <c r="BC146" s="32"/>
      <c r="BD146" s="33">
        <v>41859</v>
      </c>
      <c r="BE146" s="32"/>
      <c r="BF146" s="31" t="s">
        <v>1299</v>
      </c>
      <c r="BG146" s="31"/>
      <c r="BH146" s="31">
        <v>940235878</v>
      </c>
      <c r="BI146" s="31" t="s">
        <v>1024</v>
      </c>
      <c r="BJ146" s="31"/>
      <c r="BK146" s="31"/>
      <c r="BR146" s="151" t="str">
        <f t="shared" ca="1" si="72"/>
        <v>V</v>
      </c>
      <c r="BS146" s="151" t="str">
        <f t="shared" ca="1" si="73"/>
        <v>F</v>
      </c>
      <c r="BT146" s="151" t="str">
        <f t="shared" ca="1" si="74"/>
        <v>B</v>
      </c>
      <c r="BU146" s="151" t="str">
        <f t="shared" si="75"/>
        <v>MP</v>
      </c>
      <c r="BV146" s="155">
        <f t="shared" ca="1" si="76"/>
        <v>1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str">
        <f t="shared" ca="1" si="89"/>
        <v>NO_VAC</v>
      </c>
      <c r="CJ146" s="151" t="b">
        <f t="shared" ca="1" si="90"/>
        <v>0</v>
      </c>
      <c r="CK146" s="151" t="b">
        <f t="shared" ca="1" si="91"/>
        <v>0</v>
      </c>
      <c r="CL146" s="151" t="str">
        <f t="shared" ca="1" si="92"/>
        <v>VAC</v>
      </c>
      <c r="CM146" s="151" t="str">
        <f t="shared" ca="1" si="93"/>
        <v>VAC</v>
      </c>
      <c r="CN146" s="151" t="str">
        <f t="shared" ca="1" si="94"/>
        <v>VAC</v>
      </c>
      <c r="CO146" s="151" t="str">
        <f t="shared" ca="1" si="95"/>
        <v>VAC</v>
      </c>
      <c r="CP146" s="151" t="b">
        <f t="shared" ca="1" si="96"/>
        <v>0</v>
      </c>
      <c r="CQ146" s="155" t="b">
        <f t="shared" ca="1" si="97"/>
        <v>0</v>
      </c>
      <c r="CR146" s="155">
        <f t="shared" ca="1" si="98"/>
        <v>17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41992</v>
      </c>
      <c r="C147" s="32"/>
      <c r="D147" s="32"/>
      <c r="E147" s="32" t="s">
        <v>30</v>
      </c>
      <c r="F147" s="32" t="s">
        <v>156</v>
      </c>
      <c r="G147" s="32" t="s">
        <v>30</v>
      </c>
      <c r="H147" s="32"/>
      <c r="I147" s="31" t="s">
        <v>1328</v>
      </c>
      <c r="J147" s="31" t="s">
        <v>1329</v>
      </c>
      <c r="K147" s="31" t="s">
        <v>1330</v>
      </c>
      <c r="L147" s="31"/>
      <c r="M147" s="32" t="s">
        <v>148</v>
      </c>
      <c r="N147" s="33">
        <v>41580</v>
      </c>
      <c r="O147" s="28">
        <f t="shared" ca="1" si="69"/>
        <v>1</v>
      </c>
      <c r="P147" s="28">
        <f t="shared" ca="1" si="70"/>
        <v>2</v>
      </c>
      <c r="Q147" s="28">
        <f t="shared" ca="1" si="71"/>
        <v>25</v>
      </c>
      <c r="R147" s="33">
        <v>41584</v>
      </c>
      <c r="S147" s="32"/>
      <c r="T147" s="33">
        <v>41584</v>
      </c>
      <c r="U147" s="32"/>
      <c r="V147" s="33">
        <v>41646</v>
      </c>
      <c r="W147" s="32"/>
      <c r="X147" s="33">
        <v>41709</v>
      </c>
      <c r="Y147" s="32"/>
      <c r="Z147" s="33">
        <v>41771</v>
      </c>
      <c r="AA147" s="32"/>
      <c r="AB147" s="33">
        <v>41646</v>
      </c>
      <c r="AC147" s="32"/>
      <c r="AD147" s="33">
        <v>41709</v>
      </c>
      <c r="AE147" s="32"/>
      <c r="AF147" s="33">
        <v>41771</v>
      </c>
      <c r="AG147" s="32"/>
      <c r="AH147" s="33">
        <v>41646</v>
      </c>
      <c r="AI147" s="32"/>
      <c r="AJ147" s="33">
        <v>41709</v>
      </c>
      <c r="AK147" s="32"/>
      <c r="AL147" s="33">
        <v>41646</v>
      </c>
      <c r="AM147" s="32"/>
      <c r="AN147" s="33">
        <v>41709</v>
      </c>
      <c r="AO147" s="32"/>
      <c r="AP147" s="33">
        <v>41963</v>
      </c>
      <c r="AQ147" s="32"/>
      <c r="AR147" s="33">
        <v>41646</v>
      </c>
      <c r="AS147" s="32"/>
      <c r="AT147" s="33">
        <v>41709</v>
      </c>
      <c r="AU147" s="32"/>
      <c r="AV147" s="33">
        <v>41963</v>
      </c>
      <c r="AW147" s="32"/>
      <c r="AX147" s="33">
        <v>41963</v>
      </c>
      <c r="AY147" s="32"/>
      <c r="AZ147" s="33"/>
      <c r="BA147" s="32"/>
      <c r="BB147" s="33"/>
      <c r="BC147" s="32"/>
      <c r="BD147" s="33"/>
      <c r="BE147" s="32"/>
      <c r="BF147" s="31" t="s">
        <v>1299</v>
      </c>
      <c r="BG147" s="31"/>
      <c r="BH147" s="31">
        <v>940235878</v>
      </c>
      <c r="BI147" s="31" t="s">
        <v>1024</v>
      </c>
      <c r="BJ147" s="31"/>
      <c r="BK147" s="31"/>
      <c r="BR147" s="151" t="str">
        <f t="shared" ca="1" si="72"/>
        <v>V</v>
      </c>
      <c r="BS147" s="151" t="str">
        <f t="shared" ca="1" si="73"/>
        <v>F</v>
      </c>
      <c r="BT147" s="151" t="str">
        <f t="shared" ca="1" si="74"/>
        <v>B</v>
      </c>
      <c r="BU147" s="151" t="str">
        <f t="shared" si="75"/>
        <v>MP</v>
      </c>
      <c r="BV147" s="155">
        <f t="shared" ca="1" si="76"/>
        <v>1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str">
        <f t="shared" ca="1" si="89"/>
        <v>VAC</v>
      </c>
      <c r="CJ147" s="151" t="b">
        <f t="shared" ca="1" si="90"/>
        <v>0</v>
      </c>
      <c r="CK147" s="151" t="b">
        <f t="shared" ca="1" si="91"/>
        <v>0</v>
      </c>
      <c r="CL147" s="151" t="str">
        <f t="shared" ca="1" si="92"/>
        <v>VAC</v>
      </c>
      <c r="CM147" s="151" t="str">
        <f t="shared" ca="1" si="93"/>
        <v>VAC</v>
      </c>
      <c r="CN147" s="151" t="b">
        <f t="shared" ca="1" si="94"/>
        <v>0</v>
      </c>
      <c r="CO147" s="151" t="b">
        <f t="shared" ca="1" si="95"/>
        <v>0</v>
      </c>
      <c r="CP147" s="151" t="b">
        <f t="shared" ca="1" si="96"/>
        <v>0</v>
      </c>
      <c r="CQ147" s="155" t="b">
        <f t="shared" ca="1" si="97"/>
        <v>0</v>
      </c>
      <c r="CR147" s="155">
        <f t="shared" ca="1" si="98"/>
        <v>17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41992</v>
      </c>
      <c r="C148" s="32"/>
      <c r="D148" s="32"/>
      <c r="E148" s="32" t="s">
        <v>30</v>
      </c>
      <c r="F148" s="32" t="s">
        <v>33</v>
      </c>
      <c r="G148" s="32" t="s">
        <v>31</v>
      </c>
      <c r="H148" s="32"/>
      <c r="I148" s="31" t="s">
        <v>1331</v>
      </c>
      <c r="J148" s="31" t="s">
        <v>1332</v>
      </c>
      <c r="K148" s="31" t="s">
        <v>1333</v>
      </c>
      <c r="L148" s="31"/>
      <c r="M148" s="32" t="s">
        <v>147</v>
      </c>
      <c r="N148" s="33">
        <v>41032</v>
      </c>
      <c r="O148" s="28">
        <f t="shared" ca="1" si="69"/>
        <v>2</v>
      </c>
      <c r="P148" s="28">
        <f t="shared" ca="1" si="70"/>
        <v>8</v>
      </c>
      <c r="Q148" s="28">
        <f t="shared" ca="1" si="71"/>
        <v>24</v>
      </c>
      <c r="R148" s="33">
        <v>41033</v>
      </c>
      <c r="S148" s="32"/>
      <c r="T148" s="33">
        <v>41033</v>
      </c>
      <c r="U148" s="32"/>
      <c r="V148" s="33">
        <v>41093</v>
      </c>
      <c r="W148" s="32"/>
      <c r="X148" s="33">
        <v>41160</v>
      </c>
      <c r="Y148" s="32"/>
      <c r="Z148" s="33">
        <v>41220</v>
      </c>
      <c r="AA148" s="32"/>
      <c r="AB148" s="33">
        <v>41093</v>
      </c>
      <c r="AC148" s="32"/>
      <c r="AD148" s="33">
        <v>41160</v>
      </c>
      <c r="AE148" s="32"/>
      <c r="AF148" s="33">
        <v>41220</v>
      </c>
      <c r="AG148" s="32"/>
      <c r="AH148" s="33">
        <v>41093</v>
      </c>
      <c r="AI148" s="32"/>
      <c r="AJ148" s="33">
        <v>41160</v>
      </c>
      <c r="AK148" s="32"/>
      <c r="AL148" s="33">
        <v>41618</v>
      </c>
      <c r="AM148" s="32"/>
      <c r="AN148" s="33">
        <v>41284</v>
      </c>
      <c r="AO148" s="32"/>
      <c r="AP148" s="33">
        <v>41871</v>
      </c>
      <c r="AQ148" s="32"/>
      <c r="AR148" s="33">
        <v>41093</v>
      </c>
      <c r="AS148" s="32"/>
      <c r="AT148" s="33">
        <v>41160</v>
      </c>
      <c r="AU148" s="32"/>
      <c r="AV148" s="33">
        <v>41432</v>
      </c>
      <c r="AW148" s="32"/>
      <c r="AX148" s="33">
        <v>41432</v>
      </c>
      <c r="AY148" s="32"/>
      <c r="AZ148" s="33">
        <v>41670</v>
      </c>
      <c r="BA148" s="32"/>
      <c r="BB148" s="33">
        <v>41666</v>
      </c>
      <c r="BC148" s="32"/>
      <c r="BD148" s="33"/>
      <c r="BE148" s="32"/>
      <c r="BF148" s="31" t="s">
        <v>1299</v>
      </c>
      <c r="BG148" s="31"/>
      <c r="BH148" s="31">
        <v>940235878</v>
      </c>
      <c r="BI148" s="31" t="s">
        <v>1024</v>
      </c>
      <c r="BJ148" s="31"/>
      <c r="BK148" s="31"/>
      <c r="BR148" s="151" t="str">
        <f t="shared" ca="1" si="72"/>
        <v>C</v>
      </c>
      <c r="BS148" s="151" t="str">
        <f t="shared" ca="1" si="73"/>
        <v>L</v>
      </c>
      <c r="BT148" s="151" t="str">
        <f t="shared" ca="1" si="74"/>
        <v>W</v>
      </c>
      <c r="BU148" s="151" t="str">
        <f t="shared" si="75"/>
        <v>FE</v>
      </c>
      <c r="BV148" s="155">
        <f t="shared" ca="1" si="76"/>
        <v>2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VAC</v>
      </c>
      <c r="CO148" s="151" t="str">
        <f t="shared" ca="1" si="95"/>
        <v>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>
        <f t="shared" ca="1" si="99"/>
        <v>19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41992</v>
      </c>
      <c r="C149" s="32"/>
      <c r="D149" s="32"/>
      <c r="E149" s="32" t="s">
        <v>30</v>
      </c>
      <c r="F149" s="32" t="s">
        <v>33</v>
      </c>
      <c r="G149" s="32" t="s">
        <v>31</v>
      </c>
      <c r="H149" s="32"/>
      <c r="I149" s="31" t="s">
        <v>1334</v>
      </c>
      <c r="J149" s="31" t="s">
        <v>1335</v>
      </c>
      <c r="K149" s="31" t="s">
        <v>1336</v>
      </c>
      <c r="L149" s="31"/>
      <c r="M149" s="32" t="s">
        <v>147</v>
      </c>
      <c r="N149" s="33">
        <v>41191</v>
      </c>
      <c r="O149" s="28">
        <f t="shared" ca="1" si="69"/>
        <v>2</v>
      </c>
      <c r="P149" s="28">
        <f t="shared" ca="1" si="70"/>
        <v>3</v>
      </c>
      <c r="Q149" s="28">
        <f t="shared" ca="1" si="71"/>
        <v>18</v>
      </c>
      <c r="R149" s="33">
        <v>41202</v>
      </c>
      <c r="S149" s="32"/>
      <c r="T149" s="33"/>
      <c r="U149" s="32">
        <v>9</v>
      </c>
      <c r="V149" s="33">
        <v>41253</v>
      </c>
      <c r="W149" s="32"/>
      <c r="X149" s="33">
        <v>41320</v>
      </c>
      <c r="Y149" s="32"/>
      <c r="Z149" s="33">
        <v>41379</v>
      </c>
      <c r="AA149" s="32"/>
      <c r="AB149" s="33">
        <v>41253</v>
      </c>
      <c r="AC149" s="32"/>
      <c r="AD149" s="33">
        <v>41320</v>
      </c>
      <c r="AE149" s="32"/>
      <c r="AF149" s="33">
        <v>41379</v>
      </c>
      <c r="AG149" s="32"/>
      <c r="AH149" s="33">
        <v>41253</v>
      </c>
      <c r="AI149" s="32"/>
      <c r="AJ149" s="33">
        <v>41320</v>
      </c>
      <c r="AK149" s="32"/>
      <c r="AL149" s="33">
        <v>41410</v>
      </c>
      <c r="AM149" s="32"/>
      <c r="AN149" s="33">
        <v>41556</v>
      </c>
      <c r="AO149" s="32"/>
      <c r="AP149" s="33">
        <v>41829</v>
      </c>
      <c r="AQ149" s="32"/>
      <c r="AR149" s="33">
        <v>41289</v>
      </c>
      <c r="AS149" s="32"/>
      <c r="AT149" s="33">
        <v>41350</v>
      </c>
      <c r="AU149" s="32"/>
      <c r="AV149" s="33">
        <v>41556</v>
      </c>
      <c r="AW149" s="32"/>
      <c r="AX149" s="33">
        <v>41556</v>
      </c>
      <c r="AY149" s="32"/>
      <c r="AZ149" s="33">
        <v>41776</v>
      </c>
      <c r="BA149" s="32"/>
      <c r="BB149" s="33">
        <v>41776</v>
      </c>
      <c r="BC149" s="32"/>
      <c r="BD149" s="33"/>
      <c r="BE149" s="32"/>
      <c r="BF149" s="31" t="s">
        <v>1299</v>
      </c>
      <c r="BG149" s="31"/>
      <c r="BH149" s="31">
        <v>940235878</v>
      </c>
      <c r="BI149" s="31" t="s">
        <v>1024</v>
      </c>
      <c r="BJ149" s="31"/>
      <c r="BK149" s="31"/>
      <c r="BR149" s="151" t="str">
        <f t="shared" ca="1" si="72"/>
        <v>C</v>
      </c>
      <c r="BS149" s="151" t="str">
        <f t="shared" ca="1" si="73"/>
        <v>L</v>
      </c>
      <c r="BT149" s="151" t="str">
        <f t="shared" ca="1" si="74"/>
        <v>W</v>
      </c>
      <c r="BU149" s="151" t="str">
        <f t="shared" si="75"/>
        <v>FE</v>
      </c>
      <c r="BV149" s="155">
        <f t="shared" ca="1" si="76"/>
        <v>2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VAC</v>
      </c>
      <c r="CO149" s="151" t="str">
        <f t="shared" ca="1" si="95"/>
        <v>VAC</v>
      </c>
      <c r="CP149" s="151" t="b">
        <f t="shared" ca="1" si="96"/>
        <v>0</v>
      </c>
      <c r="CQ149" s="155" t="b">
        <f t="shared" ca="1" si="97"/>
        <v>0</v>
      </c>
      <c r="CR149" s="155" t="b">
        <f t="shared" ca="1" si="98"/>
        <v>0</v>
      </c>
      <c r="CS149" s="155">
        <f t="shared" ca="1" si="99"/>
        <v>18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3">
        <v>41992</v>
      </c>
      <c r="C150" s="32"/>
      <c r="D150" s="32"/>
      <c r="E150" s="32" t="s">
        <v>30</v>
      </c>
      <c r="F150" s="32" t="s">
        <v>156</v>
      </c>
      <c r="G150" s="32" t="s">
        <v>30</v>
      </c>
      <c r="H150" s="32"/>
      <c r="I150" s="31" t="s">
        <v>1337</v>
      </c>
      <c r="J150" s="31" t="s">
        <v>1338</v>
      </c>
      <c r="K150" s="31" t="s">
        <v>1339</v>
      </c>
      <c r="L150" s="31"/>
      <c r="M150" s="32" t="s">
        <v>148</v>
      </c>
      <c r="N150" s="33">
        <v>41246</v>
      </c>
      <c r="O150" s="28">
        <f t="shared" ca="1" si="69"/>
        <v>2</v>
      </c>
      <c r="P150" s="28">
        <f t="shared" ca="1" si="70"/>
        <v>1</v>
      </c>
      <c r="Q150" s="28">
        <f t="shared" ca="1" si="71"/>
        <v>24</v>
      </c>
      <c r="R150" s="33">
        <v>41249</v>
      </c>
      <c r="S150" s="32"/>
      <c r="T150" s="33">
        <v>41249</v>
      </c>
      <c r="U150" s="32"/>
      <c r="V150" s="33">
        <v>41310</v>
      </c>
      <c r="W150" s="32"/>
      <c r="X150" s="33">
        <v>41370</v>
      </c>
      <c r="Y150" s="32"/>
      <c r="Z150" s="33">
        <v>41978</v>
      </c>
      <c r="AA150" s="32"/>
      <c r="AB150" s="33">
        <v>41310</v>
      </c>
      <c r="AC150" s="32"/>
      <c r="AD150" s="33">
        <v>41370</v>
      </c>
      <c r="AE150" s="32"/>
      <c r="AF150" s="33">
        <v>41458</v>
      </c>
      <c r="AG150" s="32"/>
      <c r="AH150" s="33">
        <v>41310</v>
      </c>
      <c r="AI150" s="32"/>
      <c r="AJ150" s="33">
        <v>41370</v>
      </c>
      <c r="AK150" s="32"/>
      <c r="AL150" s="33">
        <v>41584</v>
      </c>
      <c r="AM150" s="32"/>
      <c r="AN150" s="33"/>
      <c r="AO150" s="32"/>
      <c r="AP150" s="33">
        <v>41978</v>
      </c>
      <c r="AQ150" s="32"/>
      <c r="AR150" s="33">
        <v>41310</v>
      </c>
      <c r="AS150" s="32"/>
      <c r="AT150" s="33">
        <v>41370</v>
      </c>
      <c r="AU150" s="32"/>
      <c r="AV150" s="33">
        <v>41978</v>
      </c>
      <c r="AW150" s="32"/>
      <c r="AX150" s="33">
        <v>41978</v>
      </c>
      <c r="AY150" s="32"/>
      <c r="AZ150" s="33"/>
      <c r="BA150" s="32"/>
      <c r="BB150" s="33"/>
      <c r="BC150" s="32"/>
      <c r="BD150" s="33"/>
      <c r="BE150" s="32"/>
      <c r="BF150" s="31" t="s">
        <v>1299</v>
      </c>
      <c r="BG150" s="31"/>
      <c r="BH150" s="31">
        <v>940235878</v>
      </c>
      <c r="BI150" s="31" t="s">
        <v>1024</v>
      </c>
      <c r="BJ150" s="31"/>
      <c r="BK150" s="31"/>
      <c r="BR150" s="151" t="str">
        <f t="shared" ca="1" si="72"/>
        <v>W</v>
      </c>
      <c r="BS150" s="151" t="str">
        <f t="shared" ca="1" si="73"/>
        <v>K</v>
      </c>
      <c r="BT150" s="151" t="str">
        <f t="shared" ca="1" si="74"/>
        <v>C</v>
      </c>
      <c r="BU150" s="151" t="str">
        <f t="shared" si="75"/>
        <v>MP</v>
      </c>
      <c r="BV150" s="155">
        <f t="shared" ca="1" si="76"/>
        <v>2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 t="b">
        <f t="shared" ca="1" si="97"/>
        <v>0</v>
      </c>
      <c r="CR150" s="155" t="b">
        <f t="shared" ca="1" si="98"/>
        <v>0</v>
      </c>
      <c r="CS150" s="155">
        <f t="shared" ca="1" si="99"/>
        <v>16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3">
        <v>41992</v>
      </c>
      <c r="C151" s="32"/>
      <c r="D151" s="32"/>
      <c r="E151" s="32" t="s">
        <v>30</v>
      </c>
      <c r="F151" s="32" t="s">
        <v>33</v>
      </c>
      <c r="G151" s="32" t="s">
        <v>31</v>
      </c>
      <c r="H151" s="32"/>
      <c r="I151" s="31" t="s">
        <v>1340</v>
      </c>
      <c r="J151" s="31" t="s">
        <v>1341</v>
      </c>
      <c r="K151" s="31" t="s">
        <v>1342</v>
      </c>
      <c r="L151" s="31"/>
      <c r="M151" s="32" t="s">
        <v>148</v>
      </c>
      <c r="N151" s="33">
        <v>40953</v>
      </c>
      <c r="O151" s="28">
        <f t="shared" ca="1" si="69"/>
        <v>2</v>
      </c>
      <c r="P151" s="28">
        <f t="shared" ca="1" si="70"/>
        <v>11</v>
      </c>
      <c r="Q151" s="28">
        <f t="shared" ca="1" si="71"/>
        <v>13</v>
      </c>
      <c r="R151" s="33"/>
      <c r="S151" s="32">
        <v>2</v>
      </c>
      <c r="T151" s="33">
        <v>40953</v>
      </c>
      <c r="U151" s="32"/>
      <c r="V151" s="33">
        <v>41013</v>
      </c>
      <c r="W151" s="32"/>
      <c r="X151" s="33">
        <v>41108</v>
      </c>
      <c r="Y151" s="32"/>
      <c r="Z151" s="33">
        <v>41222</v>
      </c>
      <c r="AA151" s="32"/>
      <c r="AB151" s="33">
        <v>41013</v>
      </c>
      <c r="AC151" s="32"/>
      <c r="AD151" s="33">
        <v>41108</v>
      </c>
      <c r="AE151" s="32"/>
      <c r="AF151" s="33">
        <v>41222</v>
      </c>
      <c r="AG151" s="32"/>
      <c r="AH151" s="33">
        <v>41013</v>
      </c>
      <c r="AI151" s="32"/>
      <c r="AJ151" s="33">
        <v>41108</v>
      </c>
      <c r="AK151" s="32"/>
      <c r="AL151" s="33">
        <v>41471</v>
      </c>
      <c r="AM151" s="32"/>
      <c r="AN151" s="33">
        <v>41509</v>
      </c>
      <c r="AO151" s="32"/>
      <c r="AP151" s="33"/>
      <c r="AQ151" s="32"/>
      <c r="AR151" s="33">
        <v>41013</v>
      </c>
      <c r="AS151" s="32"/>
      <c r="AT151" s="33">
        <v>41108</v>
      </c>
      <c r="AU151" s="32"/>
      <c r="AV151" s="33">
        <v>41355</v>
      </c>
      <c r="AW151" s="32"/>
      <c r="AX151" s="33">
        <v>41355</v>
      </c>
      <c r="AY151" s="32"/>
      <c r="AZ151" s="33">
        <v>41992</v>
      </c>
      <c r="BA151" s="32"/>
      <c r="BB151" s="33">
        <v>41540</v>
      </c>
      <c r="BC151" s="32"/>
      <c r="BD151" s="33"/>
      <c r="BE151" s="32"/>
      <c r="BF151" s="31" t="s">
        <v>1299</v>
      </c>
      <c r="BG151" s="31"/>
      <c r="BH151" s="31">
        <v>940235878</v>
      </c>
      <c r="BI151" s="31" t="s">
        <v>1024</v>
      </c>
      <c r="BJ151" s="31"/>
      <c r="BK151" s="31"/>
      <c r="BR151" s="151" t="str">
        <f t="shared" ca="1" si="72"/>
        <v>W</v>
      </c>
      <c r="BS151" s="151" t="str">
        <f t="shared" ca="1" si="73"/>
        <v>L</v>
      </c>
      <c r="BT151" s="151" t="str">
        <f t="shared" ca="1" si="74"/>
        <v>W</v>
      </c>
      <c r="BU151" s="151" t="str">
        <f t="shared" si="75"/>
        <v>ME</v>
      </c>
      <c r="BV151" s="155">
        <f t="shared" ca="1" si="76"/>
        <v>2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VAC</v>
      </c>
      <c r="CO151" s="151" t="str">
        <f t="shared" ca="1" si="95"/>
        <v>VAC</v>
      </c>
      <c r="CP151" s="151" t="b">
        <f t="shared" ca="1" si="96"/>
        <v>0</v>
      </c>
      <c r="CQ151" s="155" t="b">
        <f t="shared" ca="1" si="97"/>
        <v>0</v>
      </c>
      <c r="CR151" s="155" t="b">
        <f t="shared" ca="1" si="98"/>
        <v>0</v>
      </c>
      <c r="CS151" s="155">
        <f t="shared" ca="1" si="99"/>
        <v>17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3">
        <v>41992</v>
      </c>
      <c r="C152" s="32"/>
      <c r="D152" s="32"/>
      <c r="E152" s="32" t="s">
        <v>30</v>
      </c>
      <c r="F152" s="32" t="s">
        <v>33</v>
      </c>
      <c r="G152" s="32" t="s">
        <v>31</v>
      </c>
      <c r="H152" s="32"/>
      <c r="I152" s="31" t="s">
        <v>1343</v>
      </c>
      <c r="J152" s="31" t="s">
        <v>1312</v>
      </c>
      <c r="K152" s="31" t="s">
        <v>1313</v>
      </c>
      <c r="L152" s="31"/>
      <c r="M152" s="32" t="s">
        <v>148</v>
      </c>
      <c r="N152" s="33">
        <v>41083</v>
      </c>
      <c r="O152" s="28">
        <f t="shared" ca="1" si="69"/>
        <v>2</v>
      </c>
      <c r="P152" s="28">
        <f t="shared" ca="1" si="70"/>
        <v>7</v>
      </c>
      <c r="Q152" s="28">
        <f t="shared" ca="1" si="71"/>
        <v>4</v>
      </c>
      <c r="R152" s="33">
        <v>41084</v>
      </c>
      <c r="S152" s="32"/>
      <c r="T152" s="33">
        <v>41084</v>
      </c>
      <c r="U152" s="32"/>
      <c r="V152" s="33">
        <v>41153</v>
      </c>
      <c r="W152" s="32"/>
      <c r="X152" s="33">
        <v>41205</v>
      </c>
      <c r="Y152" s="32"/>
      <c r="Z152" s="33">
        <v>41285</v>
      </c>
      <c r="AA152" s="32"/>
      <c r="AB152" s="33">
        <v>41153</v>
      </c>
      <c r="AC152" s="32"/>
      <c r="AD152" s="33">
        <v>41205</v>
      </c>
      <c r="AE152" s="32"/>
      <c r="AF152" s="33">
        <v>41285</v>
      </c>
      <c r="AG152" s="32"/>
      <c r="AH152" s="33">
        <v>41165</v>
      </c>
      <c r="AI152" s="32"/>
      <c r="AJ152" s="33">
        <v>41220</v>
      </c>
      <c r="AK152" s="32"/>
      <c r="AL152" s="33"/>
      <c r="AM152" s="32">
        <v>9</v>
      </c>
      <c r="AN152" s="33"/>
      <c r="AO152" s="32"/>
      <c r="AP152" s="33"/>
      <c r="AQ152" s="32"/>
      <c r="AR152" s="33">
        <v>41165</v>
      </c>
      <c r="AS152" s="32"/>
      <c r="AT152" s="33">
        <v>41222</v>
      </c>
      <c r="AU152" s="32"/>
      <c r="AV152" s="33">
        <v>41486</v>
      </c>
      <c r="AW152" s="32"/>
      <c r="AX152" s="33">
        <v>41486</v>
      </c>
      <c r="AY152" s="32"/>
      <c r="AZ152" s="33"/>
      <c r="BA152" s="32">
        <v>2</v>
      </c>
      <c r="BB152" s="33">
        <v>41829</v>
      </c>
      <c r="BC152" s="32"/>
      <c r="BD152" s="33"/>
      <c r="BE152" s="32"/>
      <c r="BF152" s="31" t="s">
        <v>1299</v>
      </c>
      <c r="BG152" s="31"/>
      <c r="BH152" s="31">
        <v>940235878</v>
      </c>
      <c r="BI152" s="31" t="s">
        <v>1024</v>
      </c>
      <c r="BJ152" s="31"/>
      <c r="BK152" s="31"/>
      <c r="BR152" s="151" t="str">
        <f t="shared" ca="1" si="72"/>
        <v>W</v>
      </c>
      <c r="BS152" s="151" t="str">
        <f t="shared" ca="1" si="73"/>
        <v>L</v>
      </c>
      <c r="BT152" s="151" t="str">
        <f t="shared" ca="1" si="74"/>
        <v>W</v>
      </c>
      <c r="BU152" s="151" t="str">
        <f t="shared" si="75"/>
        <v>ME</v>
      </c>
      <c r="BV152" s="155">
        <f t="shared" ca="1" si="76"/>
        <v>2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VAC</v>
      </c>
      <c r="CP152" s="151" t="b">
        <f t="shared" ca="1" si="96"/>
        <v>0</v>
      </c>
      <c r="CQ152" s="155" t="b">
        <f t="shared" ca="1" si="97"/>
        <v>0</v>
      </c>
      <c r="CR152" s="155" t="b">
        <f t="shared" ca="1" si="98"/>
        <v>0</v>
      </c>
      <c r="CS152" s="155">
        <f t="shared" ca="1" si="99"/>
        <v>15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3">
        <v>41992</v>
      </c>
      <c r="C153" s="32"/>
      <c r="D153" s="32"/>
      <c r="E153" s="32" t="s">
        <v>30</v>
      </c>
      <c r="F153" s="32" t="s">
        <v>33</v>
      </c>
      <c r="G153" s="32" t="s">
        <v>31</v>
      </c>
      <c r="H153" s="32"/>
      <c r="I153" s="31" t="s">
        <v>1344</v>
      </c>
      <c r="J153" s="31" t="s">
        <v>1309</v>
      </c>
      <c r="K153" s="31" t="s">
        <v>1345</v>
      </c>
      <c r="L153" s="31"/>
      <c r="M153" s="32" t="s">
        <v>148</v>
      </c>
      <c r="N153" s="33">
        <v>41087</v>
      </c>
      <c r="O153" s="28">
        <f t="shared" ca="1" si="69"/>
        <v>2</v>
      </c>
      <c r="P153" s="28">
        <f t="shared" ca="1" si="70"/>
        <v>7</v>
      </c>
      <c r="Q153" s="28">
        <f t="shared" ca="1" si="71"/>
        <v>0</v>
      </c>
      <c r="R153" s="33">
        <v>41087</v>
      </c>
      <c r="S153" s="32"/>
      <c r="T153" s="33">
        <v>41087</v>
      </c>
      <c r="U153" s="32"/>
      <c r="V153" s="33">
        <v>41148</v>
      </c>
      <c r="W153" s="32"/>
      <c r="X153" s="33">
        <v>41211</v>
      </c>
      <c r="Y153" s="32"/>
      <c r="Z153" s="33">
        <v>41289</v>
      </c>
      <c r="AA153" s="32"/>
      <c r="AB153" s="33">
        <v>41148</v>
      </c>
      <c r="AC153" s="32"/>
      <c r="AD153" s="33">
        <v>41211</v>
      </c>
      <c r="AE153" s="32"/>
      <c r="AF153" s="33">
        <v>41289</v>
      </c>
      <c r="AG153" s="32"/>
      <c r="AH153" s="33">
        <v>41148</v>
      </c>
      <c r="AI153" s="32"/>
      <c r="AJ153" s="33">
        <v>41211</v>
      </c>
      <c r="AK153" s="32"/>
      <c r="AL153" s="33">
        <v>41534</v>
      </c>
      <c r="AM153" s="32"/>
      <c r="AN153" s="33">
        <v>41612</v>
      </c>
      <c r="AO153" s="32"/>
      <c r="AP153" s="33"/>
      <c r="AQ153" s="32"/>
      <c r="AR153" s="33">
        <v>41148</v>
      </c>
      <c r="AS153" s="32"/>
      <c r="AT153" s="33">
        <v>41211</v>
      </c>
      <c r="AU153" s="32"/>
      <c r="AV153" s="33">
        <v>41467</v>
      </c>
      <c r="AW153" s="32"/>
      <c r="AX153" s="33">
        <v>41467</v>
      </c>
      <c r="AY153" s="32"/>
      <c r="AZ153" s="33">
        <v>41723</v>
      </c>
      <c r="BA153" s="32"/>
      <c r="BB153" s="33">
        <v>41876</v>
      </c>
      <c r="BC153" s="32"/>
      <c r="BD153" s="33"/>
      <c r="BE153" s="32"/>
      <c r="BF153" s="31" t="s">
        <v>1299</v>
      </c>
      <c r="BG153" s="31"/>
      <c r="BH153" s="31">
        <v>940235878</v>
      </c>
      <c r="BI153" s="31" t="s">
        <v>1024</v>
      </c>
      <c r="BJ153" s="31"/>
      <c r="BK153" s="31"/>
      <c r="BR153" s="151" t="str">
        <f t="shared" ca="1" si="72"/>
        <v>W</v>
      </c>
      <c r="BS153" s="151" t="str">
        <f t="shared" ca="1" si="73"/>
        <v>L</v>
      </c>
      <c r="BT153" s="151" t="str">
        <f t="shared" ca="1" si="74"/>
        <v>W</v>
      </c>
      <c r="BU153" s="151" t="str">
        <f t="shared" si="75"/>
        <v>ME</v>
      </c>
      <c r="BV153" s="155">
        <f t="shared" ca="1" si="76"/>
        <v>2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VAC</v>
      </c>
      <c r="CO153" s="151" t="str">
        <f t="shared" ca="1" si="95"/>
        <v>VAC</v>
      </c>
      <c r="CP153" s="151" t="b">
        <f t="shared" ca="1" si="96"/>
        <v>0</v>
      </c>
      <c r="CQ153" s="155" t="b">
        <f t="shared" ca="1" si="97"/>
        <v>0</v>
      </c>
      <c r="CR153" s="155" t="b">
        <f t="shared" ca="1" si="98"/>
        <v>0</v>
      </c>
      <c r="CS153" s="155">
        <f t="shared" ca="1" si="99"/>
        <v>18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3">
        <v>41992</v>
      </c>
      <c r="C154" s="32"/>
      <c r="D154" s="32"/>
      <c r="E154" s="32" t="s">
        <v>30</v>
      </c>
      <c r="F154" s="32" t="s">
        <v>33</v>
      </c>
      <c r="G154" s="32" t="s">
        <v>31</v>
      </c>
      <c r="H154" s="32"/>
      <c r="I154" s="31" t="s">
        <v>1217</v>
      </c>
      <c r="J154" s="31" t="s">
        <v>1346</v>
      </c>
      <c r="K154" s="31" t="s">
        <v>1347</v>
      </c>
      <c r="L154" s="31"/>
      <c r="M154" s="32" t="s">
        <v>147</v>
      </c>
      <c r="N154" s="33">
        <v>40864</v>
      </c>
      <c r="O154" s="28">
        <f t="shared" ca="1" si="69"/>
        <v>3</v>
      </c>
      <c r="P154" s="28">
        <f t="shared" ca="1" si="70"/>
        <v>2</v>
      </c>
      <c r="Q154" s="28">
        <f t="shared" ca="1" si="71"/>
        <v>10</v>
      </c>
      <c r="R154" s="33">
        <v>40865</v>
      </c>
      <c r="S154" s="32"/>
      <c r="T154" s="33">
        <v>40865</v>
      </c>
      <c r="U154" s="32"/>
      <c r="V154" s="33">
        <v>40928</v>
      </c>
      <c r="W154" s="32"/>
      <c r="X154" s="33">
        <v>40998</v>
      </c>
      <c r="Y154" s="32"/>
      <c r="Z154" s="33">
        <v>41088</v>
      </c>
      <c r="AA154" s="32"/>
      <c r="AB154" s="33">
        <v>40928</v>
      </c>
      <c r="AC154" s="32"/>
      <c r="AD154" s="33">
        <v>40998</v>
      </c>
      <c r="AE154" s="32"/>
      <c r="AF154" s="33">
        <v>41088</v>
      </c>
      <c r="AG154" s="32"/>
      <c r="AH154" s="33">
        <v>40928</v>
      </c>
      <c r="AI154" s="32"/>
      <c r="AJ154" s="33"/>
      <c r="AK154" s="32">
        <v>9</v>
      </c>
      <c r="AL154" s="33"/>
      <c r="AM154" s="32">
        <v>2</v>
      </c>
      <c r="AN154" s="33"/>
      <c r="AO154" s="32">
        <v>2</v>
      </c>
      <c r="AP154" s="33"/>
      <c r="AQ154" s="32">
        <v>2</v>
      </c>
      <c r="AR154" s="33">
        <v>40928</v>
      </c>
      <c r="AS154" s="32"/>
      <c r="AT154" s="33">
        <v>40998</v>
      </c>
      <c r="AU154" s="32"/>
      <c r="AV154" s="33">
        <v>41374</v>
      </c>
      <c r="AW154" s="32"/>
      <c r="AX154" s="33">
        <v>41374</v>
      </c>
      <c r="AY154" s="32"/>
      <c r="AZ154" s="33">
        <v>41924</v>
      </c>
      <c r="BA154" s="32"/>
      <c r="BB154" s="33">
        <v>41990</v>
      </c>
      <c r="BC154" s="32"/>
      <c r="BD154" s="33"/>
      <c r="BE154" s="32"/>
      <c r="BF154" s="31" t="s">
        <v>1299</v>
      </c>
      <c r="BG154" s="31"/>
      <c r="BH154" s="31">
        <v>940235878</v>
      </c>
      <c r="BI154" s="31" t="s">
        <v>1024</v>
      </c>
      <c r="BJ154" s="31"/>
      <c r="BK154" s="31"/>
      <c r="BR154" s="151" t="str">
        <f t="shared" ca="1" si="72"/>
        <v>D</v>
      </c>
      <c r="BS154" s="151" t="str">
        <f t="shared" ca="1" si="73"/>
        <v>Q</v>
      </c>
      <c r="BT154" s="151" t="str">
        <f t="shared" ca="1" si="74"/>
        <v>X</v>
      </c>
      <c r="BU154" s="151" t="str">
        <f t="shared" si="75"/>
        <v>FE</v>
      </c>
      <c r="BV154" s="155">
        <f t="shared" ca="1" si="76"/>
        <v>3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VAC</v>
      </c>
      <c r="CO154" s="151" t="str">
        <f t="shared" ca="1" si="95"/>
        <v>VAC</v>
      </c>
      <c r="CP154" s="151" t="b">
        <f t="shared" ca="1" si="96"/>
        <v>0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>
        <f t="shared" ca="1" si="100"/>
        <v>15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3">
        <v>41992</v>
      </c>
      <c r="C155" s="32"/>
      <c r="D155" s="32"/>
      <c r="E155" s="32" t="s">
        <v>30</v>
      </c>
      <c r="F155" s="32" t="s">
        <v>33</v>
      </c>
      <c r="G155" s="32" t="s">
        <v>31</v>
      </c>
      <c r="H155" s="32"/>
      <c r="I155" s="31" t="s">
        <v>1348</v>
      </c>
      <c r="J155" s="31" t="s">
        <v>1349</v>
      </c>
      <c r="K155" s="31" t="s">
        <v>1350</v>
      </c>
      <c r="L155" s="31"/>
      <c r="M155" s="32" t="s">
        <v>147</v>
      </c>
      <c r="N155" s="33">
        <v>40594</v>
      </c>
      <c r="O155" s="28">
        <f t="shared" ca="1" si="69"/>
        <v>3</v>
      </c>
      <c r="P155" s="28">
        <f t="shared" ca="1" si="70"/>
        <v>11</v>
      </c>
      <c r="Q155" s="28">
        <f t="shared" ca="1" si="71"/>
        <v>7</v>
      </c>
      <c r="R155" s="33">
        <v>40595</v>
      </c>
      <c r="S155" s="32"/>
      <c r="T155" s="33">
        <v>40595</v>
      </c>
      <c r="U155" s="32"/>
      <c r="V155" s="33">
        <v>40682</v>
      </c>
      <c r="W155" s="32"/>
      <c r="X155" s="33">
        <v>40743</v>
      </c>
      <c r="Y155" s="32"/>
      <c r="Z155" s="33">
        <v>40808</v>
      </c>
      <c r="AA155" s="32"/>
      <c r="AB155" s="33">
        <v>40682</v>
      </c>
      <c r="AC155" s="32"/>
      <c r="AD155" s="33">
        <v>40743</v>
      </c>
      <c r="AE155" s="32"/>
      <c r="AF155" s="33">
        <v>40808</v>
      </c>
      <c r="AG155" s="32"/>
      <c r="AH155" s="33">
        <v>40682</v>
      </c>
      <c r="AI155" s="32"/>
      <c r="AJ155" s="33">
        <v>40743</v>
      </c>
      <c r="AK155" s="32"/>
      <c r="AL155" s="33"/>
      <c r="AM155" s="32">
        <v>9</v>
      </c>
      <c r="AN155" s="33"/>
      <c r="AO155" s="32"/>
      <c r="AP155" s="33"/>
      <c r="AQ155" s="32"/>
      <c r="AR155" s="33">
        <v>40682</v>
      </c>
      <c r="AS155" s="32"/>
      <c r="AT155" s="33">
        <v>40743</v>
      </c>
      <c r="AU155" s="32"/>
      <c r="AV155" s="33">
        <v>40982</v>
      </c>
      <c r="AW155" s="32"/>
      <c r="AX155" s="33">
        <v>40982</v>
      </c>
      <c r="AY155" s="32"/>
      <c r="AZ155" s="33">
        <v>41924</v>
      </c>
      <c r="BA155" s="32"/>
      <c r="BB155" s="33">
        <v>41166</v>
      </c>
      <c r="BC155" s="32"/>
      <c r="BD155" s="33"/>
      <c r="BE155" s="32"/>
      <c r="BF155" s="31" t="s">
        <v>1299</v>
      </c>
      <c r="BG155" s="31"/>
      <c r="BH155" s="31">
        <v>940235878</v>
      </c>
      <c r="BI155" s="31" t="s">
        <v>1024</v>
      </c>
      <c r="BJ155" s="31"/>
      <c r="BK155" s="31"/>
      <c r="BR155" s="151" t="str">
        <f t="shared" ca="1" si="72"/>
        <v>D</v>
      </c>
      <c r="BS155" s="151" t="str">
        <f t="shared" ca="1" si="73"/>
        <v>Q</v>
      </c>
      <c r="BT155" s="151" t="str">
        <f t="shared" ca="1" si="74"/>
        <v>X</v>
      </c>
      <c r="BU155" s="151" t="str">
        <f t="shared" si="75"/>
        <v>FE</v>
      </c>
      <c r="BV155" s="155">
        <f t="shared" ca="1" si="76"/>
        <v>3</v>
      </c>
      <c r="BW155" s="151" t="b">
        <f t="shared" ca="1" si="77"/>
        <v>0</v>
      </c>
      <c r="BX155" s="151" t="b">
        <f t="shared" ca="1" si="78"/>
        <v>0</v>
      </c>
      <c r="BY155" s="151" t="b">
        <f ca="1">IF($BV155=0,IF(P155&gt;=2,IF(V155&lt;&gt;"","VAC","NO_VAC")))</f>
        <v>0</v>
      </c>
      <c r="BZ155" s="151" t="b">
        <f ca="1">IF($BV155=0,IF(P155&gt;=4,IF(X155&lt;&gt;"","VAC","NO_VAC")))</f>
        <v>0</v>
      </c>
      <c r="CA155" s="151" t="b">
        <f ca="1">IF($BV155=0,IF(P155&gt;=6,IF(Z155&lt;&gt;"","VAC","NO_VAC")))</f>
        <v>0</v>
      </c>
      <c r="CB155" s="151" t="b">
        <f ca="1">IF($BV155=0,IF(P155&gt;=2,IF(AB155&lt;&gt;"","VAC","NO_VAC")))</f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VAC</v>
      </c>
      <c r="CO155" s="151" t="str">
        <f t="shared" ca="1" si="95"/>
        <v>VAC</v>
      </c>
      <c r="CP155" s="151" t="b">
        <f t="shared" ca="1" si="96"/>
        <v>0</v>
      </c>
      <c r="CQ155" s="155" t="b">
        <f ca="1">IF(O155=0,IF(P155&lt;2,COUNT(R155,T155),IF(P155&lt;4,COUNT(R155,T155,V155,AB155,AH155,AR155),IF(P155&lt;6,COUNT(R155,T155,V155,X155,AB155,AD155,AH155,AJ155,AN155,AR155,AT155),IF(P155&lt;7,COUNT(R155,T155,V155,X155,Z155,AB155,AD155,AF155,AH155,AJ155,AN155,AR155,AT155),COUNT(R155,T155,V155,X155,Z155,AB155,AD155,AF155,AH155,AJ155,AL155,AN155,AR155,AT155))))))</f>
        <v>0</v>
      </c>
      <c r="CR155" s="155" t="b">
        <f ca="1">IF(O155=1,(IF(P155&lt;6,COUNT(R155,T155,V155,X155,Z155,AB155,AD155,AF155,AH155,AJ155,AL155,AN155,AR155,AT155,AP155,AV155,AX155),COUNT(R155,T155,V155,X155,Z155,AB155,AD155,AF155,AH155,AJ155,AL155,AN155,AR155,AT155,AV155,AX155,AP155,AZ155,BB155))))</f>
        <v>0</v>
      </c>
      <c r="CS155" s="155" t="b">
        <f ca="1">IF(O155=2,COUNT(R155,T155,V155,X155,Z155,AB155,AD155,AF155,AH155,AJ155,AL155,AN155,AR155,AT155,AV155,AX155,AP155,AZ155,BB155))</f>
        <v>0</v>
      </c>
      <c r="CT155" s="155">
        <f ca="1">IF(O155=3,COUNT(R155,T155,V155,X155,Z155,AB155,AD155,AF155,AH155,AJ155,AL155,AN155,AR155,AT155,AV155,AX155,AP155,AZ155,BB155))</f>
        <v>16</v>
      </c>
      <c r="CU155" s="155" t="b">
        <f ca="1">IF(O155=4,COUNT(R155,T155,V155,X155,Z155,AB155,AD155,AF155,AH155,AJ155,AL155,AN155,AR155,AT155,AV155,AX155,AP155,AZ155,BB155,BD155))</f>
        <v>0</v>
      </c>
    </row>
    <row r="156" spans="1:99" ht="27" customHeight="1" x14ac:dyDescent="0.25">
      <c r="A156" s="14">
        <v>147</v>
      </c>
      <c r="B156" s="33">
        <v>41992</v>
      </c>
      <c r="C156" s="32"/>
      <c r="D156" s="32"/>
      <c r="E156" s="32" t="s">
        <v>30</v>
      </c>
      <c r="F156" s="32" t="s">
        <v>33</v>
      </c>
      <c r="G156" s="32" t="s">
        <v>31</v>
      </c>
      <c r="H156" s="32"/>
      <c r="I156" s="31" t="s">
        <v>1351</v>
      </c>
      <c r="J156" s="31" t="s">
        <v>1352</v>
      </c>
      <c r="K156" s="31" t="s">
        <v>1353</v>
      </c>
      <c r="L156" s="31"/>
      <c r="M156" s="32" t="s">
        <v>148</v>
      </c>
      <c r="N156" s="33">
        <v>40770</v>
      </c>
      <c r="O156" s="28">
        <f t="shared" ca="1" si="69"/>
        <v>3</v>
      </c>
      <c r="P156" s="28">
        <f t="shared" ca="1" si="70"/>
        <v>5</v>
      </c>
      <c r="Q156" s="28">
        <f t="shared" ca="1" si="71"/>
        <v>12</v>
      </c>
      <c r="R156" s="33">
        <v>40771</v>
      </c>
      <c r="S156" s="32"/>
      <c r="T156" s="33">
        <v>40771</v>
      </c>
      <c r="U156" s="32"/>
      <c r="V156" s="33">
        <v>40832</v>
      </c>
      <c r="W156" s="32"/>
      <c r="X156" s="33">
        <v>40897</v>
      </c>
      <c r="Y156" s="32"/>
      <c r="Z156" s="33">
        <v>40956</v>
      </c>
      <c r="AA156" s="32"/>
      <c r="AB156" s="33">
        <v>40832</v>
      </c>
      <c r="AC156" s="32"/>
      <c r="AD156" s="33">
        <v>40897</v>
      </c>
      <c r="AE156" s="32"/>
      <c r="AF156" s="33">
        <v>40956</v>
      </c>
      <c r="AG156" s="32"/>
      <c r="AH156" s="33">
        <v>40832</v>
      </c>
      <c r="AI156" s="32"/>
      <c r="AJ156" s="33">
        <v>40897</v>
      </c>
      <c r="AK156" s="32"/>
      <c r="AL156" s="33"/>
      <c r="AM156" s="32">
        <v>9</v>
      </c>
      <c r="AN156" s="33"/>
      <c r="AO156" s="32">
        <v>9</v>
      </c>
      <c r="AP156" s="33">
        <v>41198</v>
      </c>
      <c r="AQ156" s="32"/>
      <c r="AR156" s="33">
        <v>40832</v>
      </c>
      <c r="AS156" s="32"/>
      <c r="AT156" s="33">
        <v>40897</v>
      </c>
      <c r="AU156" s="32"/>
      <c r="AV156" s="33">
        <v>41136</v>
      </c>
      <c r="AW156" s="32"/>
      <c r="AX156" s="33">
        <v>41136</v>
      </c>
      <c r="AY156" s="32"/>
      <c r="AZ156" s="33">
        <v>41929</v>
      </c>
      <c r="BA156" s="32"/>
      <c r="BB156" s="33">
        <v>41470</v>
      </c>
      <c r="BC156" s="32"/>
      <c r="BD156" s="33"/>
      <c r="BE156" s="32"/>
      <c r="BF156" s="31" t="s">
        <v>1299</v>
      </c>
      <c r="BG156" s="31"/>
      <c r="BH156" s="31">
        <v>940235878</v>
      </c>
      <c r="BI156" s="31" t="s">
        <v>1024</v>
      </c>
      <c r="BJ156" s="31"/>
      <c r="BK156" s="31"/>
      <c r="BR156" s="151" t="str">
        <f t="shared" ca="1" si="72"/>
        <v>X</v>
      </c>
      <c r="BS156" s="151" t="str">
        <f t="shared" ca="1" si="73"/>
        <v>Q</v>
      </c>
      <c r="BT156" s="151" t="str">
        <f t="shared" ca="1" si="74"/>
        <v>X</v>
      </c>
      <c r="BU156" s="151" t="str">
        <f t="shared" si="75"/>
        <v>ME</v>
      </c>
      <c r="BV156" s="155">
        <f t="shared" ca="1" si="76"/>
        <v>3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VAC</v>
      </c>
      <c r="CO156" s="151" t="str">
        <f t="shared" ca="1" si="95"/>
        <v>VAC</v>
      </c>
      <c r="CP156" s="151" t="b">
        <f t="shared" ca="1" si="96"/>
        <v>0</v>
      </c>
      <c r="CQ156" s="155" t="b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>
        <f t="shared" ca="1" si="100"/>
        <v>17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3">
        <v>41992</v>
      </c>
      <c r="C157" s="32"/>
      <c r="D157" s="32"/>
      <c r="E157" s="32" t="s">
        <v>30</v>
      </c>
      <c r="F157" s="32" t="s">
        <v>156</v>
      </c>
      <c r="G157" s="32" t="s">
        <v>30</v>
      </c>
      <c r="H157" s="32"/>
      <c r="I157" s="31" t="s">
        <v>1354</v>
      </c>
      <c r="J157" s="31" t="s">
        <v>1355</v>
      </c>
      <c r="K157" s="31" t="s">
        <v>1356</v>
      </c>
      <c r="L157" s="31"/>
      <c r="M157" s="32" t="s">
        <v>148</v>
      </c>
      <c r="N157" s="33">
        <v>40669</v>
      </c>
      <c r="O157" s="28">
        <f t="shared" ca="1" si="69"/>
        <v>3</v>
      </c>
      <c r="P157" s="28">
        <f t="shared" ca="1" si="70"/>
        <v>8</v>
      </c>
      <c r="Q157" s="28">
        <f t="shared" ca="1" si="71"/>
        <v>21</v>
      </c>
      <c r="R157" s="33"/>
      <c r="S157" s="32"/>
      <c r="T157" s="33"/>
      <c r="U157" s="32"/>
      <c r="V157" s="33">
        <v>40732</v>
      </c>
      <c r="W157" s="32"/>
      <c r="X157" s="33">
        <v>40683</v>
      </c>
      <c r="Y157" s="32"/>
      <c r="Z157" s="33"/>
      <c r="AA157" s="32"/>
      <c r="AB157" s="33">
        <v>40732</v>
      </c>
      <c r="AC157" s="32"/>
      <c r="AD157" s="33">
        <v>41902</v>
      </c>
      <c r="AE157" s="32"/>
      <c r="AF157" s="33"/>
      <c r="AG157" s="32"/>
      <c r="AH157" s="33">
        <v>40732</v>
      </c>
      <c r="AI157" s="32"/>
      <c r="AJ157" s="33">
        <v>41902</v>
      </c>
      <c r="AK157" s="32"/>
      <c r="AL157" s="33"/>
      <c r="AM157" s="32"/>
      <c r="AN157" s="33"/>
      <c r="AO157" s="32"/>
      <c r="AP157" s="33">
        <v>41420</v>
      </c>
      <c r="AQ157" s="32"/>
      <c r="AR157" s="33">
        <v>40761</v>
      </c>
      <c r="AS157" s="32"/>
      <c r="AT157" s="33">
        <v>40823</v>
      </c>
      <c r="AU157" s="32"/>
      <c r="AV157" s="33">
        <v>41084</v>
      </c>
      <c r="AW157" s="32"/>
      <c r="AX157" s="33">
        <v>41084</v>
      </c>
      <c r="AY157" s="32"/>
      <c r="AZ157" s="33">
        <v>41992</v>
      </c>
      <c r="BA157" s="32"/>
      <c r="BB157" s="33">
        <v>41229</v>
      </c>
      <c r="BC157" s="32"/>
      <c r="BD157" s="33"/>
      <c r="BE157" s="32"/>
      <c r="BF157" s="31" t="s">
        <v>1299</v>
      </c>
      <c r="BG157" s="31"/>
      <c r="BH157" s="31">
        <v>940235878</v>
      </c>
      <c r="BI157" s="31" t="s">
        <v>1024</v>
      </c>
      <c r="BJ157" s="31"/>
      <c r="BK157" s="31"/>
      <c r="BR157" s="151" t="str">
        <f t="shared" ca="1" si="72"/>
        <v>X</v>
      </c>
      <c r="BS157" s="151" t="str">
        <f t="shared" ca="1" si="73"/>
        <v>P</v>
      </c>
      <c r="BT157" s="151" t="str">
        <f t="shared" ca="1" si="74"/>
        <v>D</v>
      </c>
      <c r="BU157" s="151" t="str">
        <f t="shared" si="75"/>
        <v>MP</v>
      </c>
      <c r="BV157" s="155">
        <f t="shared" ca="1" si="76"/>
        <v>3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VAC</v>
      </c>
      <c r="CO157" s="151" t="str">
        <f t="shared" ca="1" si="95"/>
        <v>VAC</v>
      </c>
      <c r="CP157" s="151" t="b">
        <f t="shared" ca="1" si="96"/>
        <v>0</v>
      </c>
      <c r="CQ157" s="155" t="b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>
        <f t="shared" ca="1" si="100"/>
        <v>13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3">
        <v>41992</v>
      </c>
      <c r="C158" s="32"/>
      <c r="D158" s="32"/>
      <c r="E158" s="32" t="s">
        <v>30</v>
      </c>
      <c r="F158" s="32" t="s">
        <v>156</v>
      </c>
      <c r="G158" s="32" t="s">
        <v>30</v>
      </c>
      <c r="H158" s="32"/>
      <c r="I158" s="31" t="s">
        <v>1357</v>
      </c>
      <c r="J158" s="31" t="s">
        <v>1358</v>
      </c>
      <c r="K158" s="31" t="s">
        <v>1345</v>
      </c>
      <c r="L158" s="31"/>
      <c r="M158" s="32" t="s">
        <v>147</v>
      </c>
      <c r="N158" s="33">
        <v>40892</v>
      </c>
      <c r="O158" s="28">
        <f t="shared" ca="1" si="69"/>
        <v>3</v>
      </c>
      <c r="P158" s="28">
        <f t="shared" ca="1" si="70"/>
        <v>1</v>
      </c>
      <c r="Q158" s="28">
        <f t="shared" ca="1" si="71"/>
        <v>12</v>
      </c>
      <c r="R158" s="33">
        <v>40893</v>
      </c>
      <c r="S158" s="32"/>
      <c r="T158" s="33">
        <v>40893</v>
      </c>
      <c r="U158" s="32"/>
      <c r="V158" s="33">
        <v>40954</v>
      </c>
      <c r="W158" s="32"/>
      <c r="X158" s="33">
        <v>41015</v>
      </c>
      <c r="Y158" s="32"/>
      <c r="Z158" s="33">
        <v>41078</v>
      </c>
      <c r="AA158" s="32"/>
      <c r="AB158" s="33">
        <v>40954</v>
      </c>
      <c r="AC158" s="32"/>
      <c r="AD158" s="33">
        <v>41015</v>
      </c>
      <c r="AE158" s="32"/>
      <c r="AF158" s="33">
        <v>41078</v>
      </c>
      <c r="AG158" s="32"/>
      <c r="AH158" s="33">
        <v>40954</v>
      </c>
      <c r="AI158" s="32"/>
      <c r="AJ158" s="33">
        <v>41015</v>
      </c>
      <c r="AK158" s="32"/>
      <c r="AL158" s="33">
        <v>41137</v>
      </c>
      <c r="AM158" s="32"/>
      <c r="AN158" s="33">
        <v>41169</v>
      </c>
      <c r="AO158" s="32"/>
      <c r="AP158" s="33">
        <v>41570</v>
      </c>
      <c r="AQ158" s="32"/>
      <c r="AR158" s="33">
        <v>41015</v>
      </c>
      <c r="AS158" s="32"/>
      <c r="AT158" s="33">
        <v>41078</v>
      </c>
      <c r="AU158" s="32"/>
      <c r="AV158" s="33">
        <v>41262</v>
      </c>
      <c r="AW158" s="32"/>
      <c r="AX158" s="33">
        <v>41137</v>
      </c>
      <c r="AY158" s="32"/>
      <c r="AZ158" s="33">
        <v>41614</v>
      </c>
      <c r="BA158" s="32"/>
      <c r="BB158" s="33">
        <v>41641</v>
      </c>
      <c r="BC158" s="32"/>
      <c r="BD158" s="33"/>
      <c r="BE158" s="32"/>
      <c r="BF158" s="31" t="s">
        <v>1299</v>
      </c>
      <c r="BG158" s="31"/>
      <c r="BH158" s="31">
        <v>940235878</v>
      </c>
      <c r="BI158" s="31" t="s">
        <v>1024</v>
      </c>
      <c r="BJ158" s="31"/>
      <c r="BK158" s="31"/>
      <c r="BR158" s="151" t="str">
        <f t="shared" ca="1" si="72"/>
        <v>D</v>
      </c>
      <c r="BS158" s="151" t="str">
        <f t="shared" ca="1" si="73"/>
        <v>P</v>
      </c>
      <c r="BT158" s="151" t="str">
        <f t="shared" ca="1" si="74"/>
        <v>D</v>
      </c>
      <c r="BU158" s="151" t="str">
        <f t="shared" si="75"/>
        <v>FP</v>
      </c>
      <c r="BV158" s="155">
        <f t="shared" ca="1" si="76"/>
        <v>3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VAC</v>
      </c>
      <c r="CO158" s="151" t="str">
        <f t="shared" ca="1" si="95"/>
        <v>VAC</v>
      </c>
      <c r="CP158" s="151" t="b">
        <f t="shared" ca="1" si="96"/>
        <v>0</v>
      </c>
      <c r="CQ158" s="155" t="b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>
        <f t="shared" ca="1" si="100"/>
        <v>19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>
        <v>41992</v>
      </c>
      <c r="C159" s="32"/>
      <c r="D159" s="32"/>
      <c r="E159" s="32" t="s">
        <v>30</v>
      </c>
      <c r="F159" s="32" t="s">
        <v>33</v>
      </c>
      <c r="G159" s="32" t="s">
        <v>31</v>
      </c>
      <c r="H159" s="32"/>
      <c r="I159" s="31" t="s">
        <v>1359</v>
      </c>
      <c r="J159" s="31" t="s">
        <v>1360</v>
      </c>
      <c r="K159" s="31" t="s">
        <v>1361</v>
      </c>
      <c r="L159" s="31"/>
      <c r="M159" s="32" t="s">
        <v>147</v>
      </c>
      <c r="N159" s="33">
        <v>40789</v>
      </c>
      <c r="O159" s="28">
        <f t="shared" ca="1" si="69"/>
        <v>3</v>
      </c>
      <c r="P159" s="28">
        <f t="shared" ca="1" si="70"/>
        <v>4</v>
      </c>
      <c r="Q159" s="28">
        <f t="shared" ca="1" si="71"/>
        <v>24</v>
      </c>
      <c r="R159" s="33">
        <v>40791</v>
      </c>
      <c r="S159" s="32"/>
      <c r="T159" s="33">
        <v>40789</v>
      </c>
      <c r="U159" s="32"/>
      <c r="V159" s="33">
        <v>40858</v>
      </c>
      <c r="W159" s="32"/>
      <c r="X159" s="33">
        <v>40919</v>
      </c>
      <c r="Y159" s="32"/>
      <c r="Z159" s="33">
        <v>40980</v>
      </c>
      <c r="AA159" s="32"/>
      <c r="AB159" s="33">
        <v>40858</v>
      </c>
      <c r="AC159" s="32"/>
      <c r="AD159" s="33">
        <v>40919</v>
      </c>
      <c r="AE159" s="32"/>
      <c r="AF159" s="33">
        <v>40980</v>
      </c>
      <c r="AG159" s="32"/>
      <c r="AH159" s="33">
        <v>40858</v>
      </c>
      <c r="AI159" s="32"/>
      <c r="AJ159" s="33">
        <v>40919</v>
      </c>
      <c r="AK159" s="32"/>
      <c r="AL159" s="33">
        <v>41067</v>
      </c>
      <c r="AM159" s="32"/>
      <c r="AN159" s="33"/>
      <c r="AO159" s="32">
        <v>9</v>
      </c>
      <c r="AP159" s="33"/>
      <c r="AQ159" s="32">
        <v>9</v>
      </c>
      <c r="AR159" s="33">
        <v>40858</v>
      </c>
      <c r="AS159" s="32"/>
      <c r="AT159" s="33">
        <v>40919</v>
      </c>
      <c r="AU159" s="32"/>
      <c r="AV159" s="33">
        <v>41194</v>
      </c>
      <c r="AW159" s="32"/>
      <c r="AX159" s="33">
        <v>41173</v>
      </c>
      <c r="AY159" s="32"/>
      <c r="AZ159" s="33">
        <v>41991</v>
      </c>
      <c r="BA159" s="32"/>
      <c r="BB159" s="33">
        <v>41355</v>
      </c>
      <c r="BC159" s="32"/>
      <c r="BD159" s="33"/>
      <c r="BE159" s="32"/>
      <c r="BF159" s="31" t="s">
        <v>1299</v>
      </c>
      <c r="BG159" s="31"/>
      <c r="BH159" s="31">
        <v>940235878</v>
      </c>
      <c r="BI159" s="31" t="s">
        <v>1024</v>
      </c>
      <c r="BJ159" s="31"/>
      <c r="BK159" s="31"/>
      <c r="BR159" s="151" t="str">
        <f t="shared" ca="1" si="72"/>
        <v>D</v>
      </c>
      <c r="BS159" s="151" t="str">
        <f t="shared" ca="1" si="73"/>
        <v>Q</v>
      </c>
      <c r="BT159" s="151" t="str">
        <f t="shared" ca="1" si="74"/>
        <v>X</v>
      </c>
      <c r="BU159" s="151" t="str">
        <f t="shared" si="75"/>
        <v>FE</v>
      </c>
      <c r="BV159" s="155">
        <f t="shared" ca="1" si="76"/>
        <v>3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VAC</v>
      </c>
      <c r="CO159" s="151" t="str">
        <f t="shared" ca="1" si="95"/>
        <v>VAC</v>
      </c>
      <c r="CP159" s="151" t="b">
        <f t="shared" ca="1" si="96"/>
        <v>0</v>
      </c>
      <c r="CQ159" s="155" t="b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>
        <f t="shared" ca="1" si="100"/>
        <v>17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3">
        <v>41992</v>
      </c>
      <c r="C160" s="32"/>
      <c r="D160" s="32"/>
      <c r="E160" s="32" t="s">
        <v>30</v>
      </c>
      <c r="F160" s="32" t="s">
        <v>33</v>
      </c>
      <c r="G160" s="32" t="s">
        <v>31</v>
      </c>
      <c r="H160" s="32"/>
      <c r="I160" s="31" t="s">
        <v>1362</v>
      </c>
      <c r="J160" s="31" t="s">
        <v>1058</v>
      </c>
      <c r="K160" s="31" t="s">
        <v>1059</v>
      </c>
      <c r="L160" s="31"/>
      <c r="M160" s="32" t="s">
        <v>148</v>
      </c>
      <c r="N160" s="33">
        <v>40241</v>
      </c>
      <c r="O160" s="28">
        <f t="shared" ca="1" si="69"/>
        <v>4</v>
      </c>
      <c r="P160" s="28">
        <f t="shared" ca="1" si="70"/>
        <v>10</v>
      </c>
      <c r="Q160" s="28">
        <f t="shared" ca="1" si="71"/>
        <v>23</v>
      </c>
      <c r="R160" s="33">
        <v>40244</v>
      </c>
      <c r="S160" s="32"/>
      <c r="T160" s="33">
        <v>40244</v>
      </c>
      <c r="U160" s="32"/>
      <c r="V160" s="33">
        <v>40305</v>
      </c>
      <c r="W160" s="32"/>
      <c r="X160" s="33">
        <v>40368</v>
      </c>
      <c r="Y160" s="32"/>
      <c r="Z160" s="33">
        <v>40430</v>
      </c>
      <c r="AA160" s="32"/>
      <c r="AB160" s="33">
        <v>40305</v>
      </c>
      <c r="AC160" s="32"/>
      <c r="AD160" s="33">
        <v>40368</v>
      </c>
      <c r="AE160" s="32"/>
      <c r="AF160" s="33">
        <v>40430</v>
      </c>
      <c r="AG160" s="32"/>
      <c r="AH160" s="33"/>
      <c r="AI160" s="32">
        <v>9</v>
      </c>
      <c r="AJ160" s="33"/>
      <c r="AK160" s="32">
        <v>9</v>
      </c>
      <c r="AL160" s="33"/>
      <c r="AM160" s="32">
        <v>9</v>
      </c>
      <c r="AN160" s="33"/>
      <c r="AO160" s="32">
        <v>9</v>
      </c>
      <c r="AP160" s="33">
        <v>41253</v>
      </c>
      <c r="AQ160" s="32"/>
      <c r="AR160" s="33">
        <v>40368</v>
      </c>
      <c r="AS160" s="32"/>
      <c r="AT160" s="33">
        <v>40430</v>
      </c>
      <c r="AU160" s="32"/>
      <c r="AV160" s="33"/>
      <c r="AW160" s="32"/>
      <c r="AX160" s="33">
        <v>41253</v>
      </c>
      <c r="AY160" s="32"/>
      <c r="AZ160" s="33">
        <v>41868</v>
      </c>
      <c r="BA160" s="32"/>
      <c r="BB160" s="33">
        <v>41253</v>
      </c>
      <c r="BC160" s="32"/>
      <c r="BD160" s="33">
        <v>41868</v>
      </c>
      <c r="BE160" s="32"/>
      <c r="BF160" s="31" t="s">
        <v>1299</v>
      </c>
      <c r="BG160" s="31"/>
      <c r="BH160" s="31">
        <v>940235878</v>
      </c>
      <c r="BI160" s="31" t="s">
        <v>1024</v>
      </c>
      <c r="BJ160" s="31"/>
      <c r="BK160" s="31"/>
      <c r="BR160" s="151" t="str">
        <f t="shared" ca="1" si="72"/>
        <v>Y</v>
      </c>
      <c r="BS160" s="151" t="str">
        <f t="shared" ca="1" si="73"/>
        <v>V</v>
      </c>
      <c r="BT160" s="151" t="str">
        <f t="shared" ca="1" si="74"/>
        <v>Y</v>
      </c>
      <c r="BU160" s="151" t="str">
        <f t="shared" si="75"/>
        <v>ME</v>
      </c>
      <c r="BV160" s="155">
        <f t="shared" ca="1" si="76"/>
        <v>4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VAC</v>
      </c>
      <c r="CO160" s="151" t="str">
        <f t="shared" ca="1" si="95"/>
        <v>VAC</v>
      </c>
      <c r="CP160" s="151" t="str">
        <f t="shared" ca="1" si="96"/>
        <v>VAC</v>
      </c>
      <c r="CQ160" s="155" t="b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>
        <f t="shared" ca="1" si="101"/>
        <v>15</v>
      </c>
    </row>
    <row r="161" spans="1:99" ht="27" customHeight="1" x14ac:dyDescent="0.25">
      <c r="A161" s="14">
        <v>152</v>
      </c>
      <c r="B161" s="33">
        <v>41992</v>
      </c>
      <c r="C161" s="32"/>
      <c r="D161" s="32"/>
      <c r="E161" s="32" t="s">
        <v>30</v>
      </c>
      <c r="F161" s="32" t="s">
        <v>33</v>
      </c>
      <c r="G161" s="32" t="s">
        <v>31</v>
      </c>
      <c r="H161" s="32"/>
      <c r="I161" s="31" t="s">
        <v>1363</v>
      </c>
      <c r="J161" s="31" t="s">
        <v>1364</v>
      </c>
      <c r="K161" s="31" t="s">
        <v>1154</v>
      </c>
      <c r="L161" s="31"/>
      <c r="M161" s="32" t="s">
        <v>148</v>
      </c>
      <c r="N161" s="33">
        <v>40222</v>
      </c>
      <c r="O161" s="28">
        <f t="shared" ca="1" si="69"/>
        <v>4</v>
      </c>
      <c r="P161" s="28">
        <f t="shared" ca="1" si="70"/>
        <v>11</v>
      </c>
      <c r="Q161" s="28">
        <f t="shared" ca="1" si="71"/>
        <v>14</v>
      </c>
      <c r="R161" s="33">
        <v>40228</v>
      </c>
      <c r="S161" s="32"/>
      <c r="T161" s="33">
        <v>40228</v>
      </c>
      <c r="U161" s="32"/>
      <c r="V161" s="33">
        <v>40282</v>
      </c>
      <c r="W161" s="32"/>
      <c r="X161" s="33">
        <v>40344</v>
      </c>
      <c r="Y161" s="32"/>
      <c r="Z161" s="33">
        <v>40406</v>
      </c>
      <c r="AA161" s="32"/>
      <c r="AB161" s="33">
        <v>40282</v>
      </c>
      <c r="AC161" s="32"/>
      <c r="AD161" s="33">
        <v>40344</v>
      </c>
      <c r="AE161" s="32"/>
      <c r="AF161" s="33">
        <v>40406</v>
      </c>
      <c r="AG161" s="32"/>
      <c r="AH161" s="33">
        <v>40282</v>
      </c>
      <c r="AI161" s="32"/>
      <c r="AJ161" s="33">
        <v>40344</v>
      </c>
      <c r="AK161" s="32"/>
      <c r="AL161" s="33">
        <v>40766</v>
      </c>
      <c r="AM161" s="32"/>
      <c r="AN161" s="33">
        <v>40834</v>
      </c>
      <c r="AO161" s="32"/>
      <c r="AP161" s="33">
        <v>41062</v>
      </c>
      <c r="AQ161" s="32"/>
      <c r="AR161" s="33">
        <v>40317</v>
      </c>
      <c r="AS161" s="32"/>
      <c r="AT161" s="33">
        <v>40376</v>
      </c>
      <c r="AU161" s="32"/>
      <c r="AV161" s="33">
        <v>40627</v>
      </c>
      <c r="AW161" s="32"/>
      <c r="AX161" s="33">
        <v>40627</v>
      </c>
      <c r="AY161" s="32"/>
      <c r="AZ161" s="33">
        <v>41684</v>
      </c>
      <c r="BA161" s="32"/>
      <c r="BB161" s="33">
        <v>40773</v>
      </c>
      <c r="BC161" s="32"/>
      <c r="BD161" s="33">
        <v>41684</v>
      </c>
      <c r="BE161" s="32"/>
      <c r="BF161" s="31" t="s">
        <v>1299</v>
      </c>
      <c r="BG161" s="31"/>
      <c r="BH161" s="31">
        <v>940235878</v>
      </c>
      <c r="BI161" s="31" t="s">
        <v>1024</v>
      </c>
      <c r="BJ161" s="31"/>
      <c r="BK161" s="31"/>
      <c r="BR161" s="151" t="str">
        <f t="shared" ca="1" si="72"/>
        <v>Y</v>
      </c>
      <c r="BS161" s="151" t="str">
        <f t="shared" ca="1" si="73"/>
        <v>V</v>
      </c>
      <c r="BT161" s="151" t="str">
        <f t="shared" ca="1" si="74"/>
        <v>Y</v>
      </c>
      <c r="BU161" s="151" t="str">
        <f t="shared" si="75"/>
        <v>ME</v>
      </c>
      <c r="BV161" s="155">
        <f t="shared" ca="1" si="76"/>
        <v>4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VAC</v>
      </c>
      <c r="CO161" s="151" t="str">
        <f t="shared" ca="1" si="95"/>
        <v>VAC</v>
      </c>
      <c r="CP161" s="151" t="str">
        <f t="shared" ca="1" si="96"/>
        <v>VAC</v>
      </c>
      <c r="CQ161" s="155" t="b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>
        <f t="shared" ca="1" si="101"/>
        <v>20</v>
      </c>
    </row>
    <row r="162" spans="1:99" ht="27" customHeight="1" x14ac:dyDescent="0.25">
      <c r="A162" s="14">
        <v>153</v>
      </c>
      <c r="B162" s="33">
        <v>41992</v>
      </c>
      <c r="C162" s="32"/>
      <c r="D162" s="32"/>
      <c r="E162" s="32" t="s">
        <v>30</v>
      </c>
      <c r="F162" s="32" t="s">
        <v>33</v>
      </c>
      <c r="G162" s="32" t="s">
        <v>31</v>
      </c>
      <c r="H162" s="32"/>
      <c r="I162" s="31" t="s">
        <v>1365</v>
      </c>
      <c r="J162" s="31" t="s">
        <v>1058</v>
      </c>
      <c r="K162" s="31" t="s">
        <v>1059</v>
      </c>
      <c r="L162" s="31"/>
      <c r="M162" s="32" t="s">
        <v>147</v>
      </c>
      <c r="N162" s="33">
        <v>40439</v>
      </c>
      <c r="O162" s="28">
        <f t="shared" ca="1" si="69"/>
        <v>4</v>
      </c>
      <c r="P162" s="28">
        <f t="shared" ca="1" si="70"/>
        <v>4</v>
      </c>
      <c r="Q162" s="28">
        <f t="shared" ca="1" si="71"/>
        <v>9</v>
      </c>
      <c r="R162" s="33"/>
      <c r="S162" s="32">
        <v>9</v>
      </c>
      <c r="T162" s="33"/>
      <c r="U162" s="32">
        <v>9</v>
      </c>
      <c r="V162" s="33">
        <v>40501</v>
      </c>
      <c r="W162" s="32"/>
      <c r="X162" s="33">
        <v>40557</v>
      </c>
      <c r="Y162" s="32"/>
      <c r="Z162" s="33">
        <v>40626</v>
      </c>
      <c r="AA162" s="32"/>
      <c r="AB162" s="33">
        <v>40501</v>
      </c>
      <c r="AC162" s="32"/>
      <c r="AD162" s="33">
        <v>40567</v>
      </c>
      <c r="AE162" s="32"/>
      <c r="AF162" s="33">
        <v>40626</v>
      </c>
      <c r="AG162" s="32"/>
      <c r="AH162" s="33">
        <v>40501</v>
      </c>
      <c r="AI162" s="32"/>
      <c r="AJ162" s="33">
        <v>40567</v>
      </c>
      <c r="AK162" s="32"/>
      <c r="AL162" s="33">
        <v>40732</v>
      </c>
      <c r="AM162" s="32"/>
      <c r="AN162" s="33">
        <v>40756</v>
      </c>
      <c r="AO162" s="32"/>
      <c r="AP162" s="33"/>
      <c r="AQ162" s="32">
        <v>2</v>
      </c>
      <c r="AR162" s="33">
        <v>40557</v>
      </c>
      <c r="AS162" s="32"/>
      <c r="AT162" s="33">
        <v>40624</v>
      </c>
      <c r="AU162" s="32"/>
      <c r="AV162" s="33">
        <v>40823</v>
      </c>
      <c r="AW162" s="32"/>
      <c r="AX162" s="33">
        <v>40816</v>
      </c>
      <c r="AY162" s="32"/>
      <c r="AZ162" s="33">
        <v>41986</v>
      </c>
      <c r="BA162" s="32"/>
      <c r="BB162" s="33">
        <v>40652</v>
      </c>
      <c r="BC162" s="32"/>
      <c r="BD162" s="33">
        <v>41991</v>
      </c>
      <c r="BE162" s="32"/>
      <c r="BF162" s="31" t="s">
        <v>1299</v>
      </c>
      <c r="BG162" s="31"/>
      <c r="BH162" s="31">
        <v>940235878</v>
      </c>
      <c r="BI162" s="31" t="s">
        <v>1024</v>
      </c>
      <c r="BJ162" s="31"/>
      <c r="BK162" s="31"/>
      <c r="BR162" s="151" t="str">
        <f t="shared" ca="1" si="72"/>
        <v>E</v>
      </c>
      <c r="BS162" s="151" t="str">
        <f t="shared" ca="1" si="73"/>
        <v>V</v>
      </c>
      <c r="BT162" s="151" t="str">
        <f t="shared" ca="1" si="74"/>
        <v>Y</v>
      </c>
      <c r="BU162" s="151" t="str">
        <f t="shared" si="75"/>
        <v>FE</v>
      </c>
      <c r="BV162" s="155">
        <f t="shared" ca="1" si="76"/>
        <v>4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VAC</v>
      </c>
      <c r="CO162" s="151" t="str">
        <f t="shared" ca="1" si="95"/>
        <v>VAC</v>
      </c>
      <c r="CP162" s="151" t="str">
        <f t="shared" ca="1" si="96"/>
        <v>VAC</v>
      </c>
      <c r="CQ162" s="155" t="b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>
        <f t="shared" ca="1" si="101"/>
        <v>17</v>
      </c>
    </row>
    <row r="163" spans="1:99" ht="27" customHeight="1" x14ac:dyDescent="0.25">
      <c r="A163" s="14">
        <v>154</v>
      </c>
      <c r="B163" s="33">
        <v>41992</v>
      </c>
      <c r="C163" s="32"/>
      <c r="D163" s="32"/>
      <c r="E163" s="32" t="s">
        <v>30</v>
      </c>
      <c r="F163" s="32" t="s">
        <v>156</v>
      </c>
      <c r="G163" s="32" t="s">
        <v>30</v>
      </c>
      <c r="H163" s="32"/>
      <c r="I163" s="31" t="s">
        <v>1366</v>
      </c>
      <c r="J163" s="31" t="s">
        <v>1367</v>
      </c>
      <c r="K163" s="31" t="s">
        <v>1368</v>
      </c>
      <c r="L163" s="31"/>
      <c r="M163" s="32" t="s">
        <v>148</v>
      </c>
      <c r="N163" s="33">
        <v>41522</v>
      </c>
      <c r="O163" s="28">
        <f t="shared" ca="1" si="69"/>
        <v>1</v>
      </c>
      <c r="P163" s="28">
        <f t="shared" ca="1" si="70"/>
        <v>4</v>
      </c>
      <c r="Q163" s="28">
        <f t="shared" ca="1" si="71"/>
        <v>22</v>
      </c>
      <c r="R163" s="33">
        <v>41522</v>
      </c>
      <c r="S163" s="32"/>
      <c r="T163" s="33">
        <v>41522</v>
      </c>
      <c r="U163" s="32"/>
      <c r="V163" s="33">
        <v>41585</v>
      </c>
      <c r="W163" s="32"/>
      <c r="X163" s="33">
        <v>41648</v>
      </c>
      <c r="Y163" s="32"/>
      <c r="Z163" s="33">
        <v>41710</v>
      </c>
      <c r="AA163" s="32"/>
      <c r="AB163" s="33">
        <v>41585</v>
      </c>
      <c r="AC163" s="32"/>
      <c r="AD163" s="33">
        <v>41648</v>
      </c>
      <c r="AE163" s="32"/>
      <c r="AF163" s="33">
        <v>41710</v>
      </c>
      <c r="AG163" s="32"/>
      <c r="AH163" s="33">
        <v>41585</v>
      </c>
      <c r="AI163" s="32"/>
      <c r="AJ163" s="33">
        <v>41648</v>
      </c>
      <c r="AK163" s="32"/>
      <c r="AL163" s="33">
        <v>41735</v>
      </c>
      <c r="AM163" s="32"/>
      <c r="AN163" s="33">
        <v>41766</v>
      </c>
      <c r="AO163" s="32"/>
      <c r="AP163" s="33"/>
      <c r="AQ163" s="32"/>
      <c r="AR163" s="33">
        <v>41585</v>
      </c>
      <c r="AS163" s="32"/>
      <c r="AT163" s="33">
        <v>41648</v>
      </c>
      <c r="AU163" s="32"/>
      <c r="AV163" s="33">
        <v>41892</v>
      </c>
      <c r="AW163" s="32"/>
      <c r="AX163" s="33">
        <v>41892</v>
      </c>
      <c r="AY163" s="32"/>
      <c r="AZ163" s="33"/>
      <c r="BA163" s="32"/>
      <c r="BB163" s="33"/>
      <c r="BC163" s="32"/>
      <c r="BD163" s="33"/>
      <c r="BE163" s="32"/>
      <c r="BF163" s="31" t="s">
        <v>1369</v>
      </c>
      <c r="BG163" s="31"/>
      <c r="BH163" s="31">
        <v>959078288</v>
      </c>
      <c r="BI163" s="31" t="s">
        <v>1024</v>
      </c>
      <c r="BJ163" s="31"/>
      <c r="BK163" s="31"/>
      <c r="BR163" s="151" t="str">
        <f t="shared" ca="1" si="72"/>
        <v>V</v>
      </c>
      <c r="BS163" s="151" t="str">
        <f t="shared" ca="1" si="73"/>
        <v>F</v>
      </c>
      <c r="BT163" s="151" t="str">
        <f t="shared" ca="1" si="74"/>
        <v>B</v>
      </c>
      <c r="BU163" s="151" t="str">
        <f t="shared" si="75"/>
        <v>MP</v>
      </c>
      <c r="BV163" s="155">
        <f t="shared" ca="1" si="76"/>
        <v>1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str">
        <f t="shared" ca="1" si="89"/>
        <v>NO_VAC</v>
      </c>
      <c r="CJ163" s="151" t="b">
        <f t="shared" ca="1" si="90"/>
        <v>0</v>
      </c>
      <c r="CK163" s="151" t="b">
        <f t="shared" ca="1" si="91"/>
        <v>0</v>
      </c>
      <c r="CL163" s="151" t="str">
        <f t="shared" ca="1" si="92"/>
        <v>VAC</v>
      </c>
      <c r="CM163" s="151" t="str">
        <f t="shared" ca="1" si="93"/>
        <v>VAC</v>
      </c>
      <c r="CN163" s="151" t="b">
        <f t="shared" ca="1" si="94"/>
        <v>0</v>
      </c>
      <c r="CO163" s="151" t="b">
        <f t="shared" ca="1" si="95"/>
        <v>0</v>
      </c>
      <c r="CP163" s="151" t="b">
        <f t="shared" ca="1" si="96"/>
        <v>0</v>
      </c>
      <c r="CQ163" s="155" t="b">
        <f t="shared" ca="1" si="97"/>
        <v>0</v>
      </c>
      <c r="CR163" s="155">
        <f t="shared" ca="1" si="98"/>
        <v>16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>
        <v>41992</v>
      </c>
      <c r="C164" s="32"/>
      <c r="D164" s="32"/>
      <c r="E164" s="32" t="s">
        <v>30</v>
      </c>
      <c r="F164" s="32" t="s">
        <v>156</v>
      </c>
      <c r="G164" s="32" t="s">
        <v>30</v>
      </c>
      <c r="H164" s="32"/>
      <c r="I164" s="31" t="s">
        <v>1370</v>
      </c>
      <c r="J164" s="31" t="s">
        <v>1371</v>
      </c>
      <c r="K164" s="31" t="s">
        <v>1372</v>
      </c>
      <c r="L164" s="31"/>
      <c r="M164" s="32" t="s">
        <v>147</v>
      </c>
      <c r="N164" s="33">
        <v>41325</v>
      </c>
      <c r="O164" s="28">
        <f t="shared" ca="1" si="69"/>
        <v>1</v>
      </c>
      <c r="P164" s="28">
        <f t="shared" ca="1" si="70"/>
        <v>11</v>
      </c>
      <c r="Q164" s="28">
        <f t="shared" ca="1" si="71"/>
        <v>7</v>
      </c>
      <c r="R164" s="33">
        <v>41326</v>
      </c>
      <c r="S164" s="32"/>
      <c r="T164" s="33">
        <v>41326</v>
      </c>
      <c r="U164" s="32"/>
      <c r="V164" s="33">
        <v>41386</v>
      </c>
      <c r="W164" s="32"/>
      <c r="X164" s="33">
        <v>41448</v>
      </c>
      <c r="Y164" s="32"/>
      <c r="Z164" s="33">
        <v>41542</v>
      </c>
      <c r="AA164" s="32"/>
      <c r="AB164" s="33">
        <v>41386</v>
      </c>
      <c r="AC164" s="32"/>
      <c r="AD164" s="33">
        <v>41448</v>
      </c>
      <c r="AE164" s="32"/>
      <c r="AF164" s="33">
        <v>41542</v>
      </c>
      <c r="AG164" s="32"/>
      <c r="AH164" s="33">
        <v>41386</v>
      </c>
      <c r="AI164" s="32"/>
      <c r="AJ164" s="33">
        <v>41448</v>
      </c>
      <c r="AK164" s="32"/>
      <c r="AL164" s="33">
        <v>41891</v>
      </c>
      <c r="AM164" s="32"/>
      <c r="AN164" s="33">
        <v>41953</v>
      </c>
      <c r="AO164" s="32"/>
      <c r="AP164" s="33"/>
      <c r="AQ164" s="32"/>
      <c r="AR164" s="33">
        <v>41386</v>
      </c>
      <c r="AS164" s="32"/>
      <c r="AT164" s="33">
        <v>41448</v>
      </c>
      <c r="AU164" s="32"/>
      <c r="AV164" s="33">
        <v>41692</v>
      </c>
      <c r="AW164" s="32"/>
      <c r="AX164" s="33">
        <v>41692</v>
      </c>
      <c r="AY164" s="32"/>
      <c r="AZ164" s="33">
        <v>41933</v>
      </c>
      <c r="BA164" s="32"/>
      <c r="BB164" s="33">
        <v>41933</v>
      </c>
      <c r="BC164" s="32"/>
      <c r="BD164" s="33"/>
      <c r="BE164" s="32"/>
      <c r="BF164" s="31" t="s">
        <v>1369</v>
      </c>
      <c r="BG164" s="31"/>
      <c r="BH164" s="31">
        <v>959078288</v>
      </c>
      <c r="BI164" s="31" t="s">
        <v>1024</v>
      </c>
      <c r="BJ164" s="31"/>
      <c r="BK164" s="31"/>
      <c r="BR164" s="151" t="str">
        <f t="shared" ca="1" si="72"/>
        <v>B</v>
      </c>
      <c r="BS164" s="151" t="str">
        <f t="shared" ca="1" si="73"/>
        <v>F</v>
      </c>
      <c r="BT164" s="151" t="str">
        <f t="shared" ca="1" si="74"/>
        <v>B</v>
      </c>
      <c r="BU164" s="151" t="str">
        <f t="shared" si="75"/>
        <v>FP</v>
      </c>
      <c r="BV164" s="155">
        <f t="shared" ca="1" si="76"/>
        <v>1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str">
        <f t="shared" ca="1" si="89"/>
        <v>NO_VAC</v>
      </c>
      <c r="CJ164" s="151" t="b">
        <f t="shared" ca="1" si="90"/>
        <v>0</v>
      </c>
      <c r="CK164" s="151" t="b">
        <f t="shared" ca="1" si="91"/>
        <v>0</v>
      </c>
      <c r="CL164" s="151" t="str">
        <f t="shared" ca="1" si="92"/>
        <v>VAC</v>
      </c>
      <c r="CM164" s="151" t="str">
        <f t="shared" ca="1" si="93"/>
        <v>VAC</v>
      </c>
      <c r="CN164" s="151" t="str">
        <f t="shared" ca="1" si="94"/>
        <v>VAC</v>
      </c>
      <c r="CO164" s="151" t="str">
        <f t="shared" ca="1" si="95"/>
        <v>VAC</v>
      </c>
      <c r="CP164" s="151" t="b">
        <f t="shared" ca="1" si="96"/>
        <v>0</v>
      </c>
      <c r="CQ164" s="155" t="b">
        <f t="shared" ca="1" si="97"/>
        <v>0</v>
      </c>
      <c r="CR164" s="155">
        <f t="shared" ca="1" si="98"/>
        <v>18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41992</v>
      </c>
      <c r="C165" s="32"/>
      <c r="D165" s="32"/>
      <c r="E165" s="32" t="s">
        <v>30</v>
      </c>
      <c r="F165" s="32" t="s">
        <v>33</v>
      </c>
      <c r="G165" s="32" t="s">
        <v>31</v>
      </c>
      <c r="H165" s="32" t="s">
        <v>31</v>
      </c>
      <c r="I165" s="31" t="s">
        <v>1373</v>
      </c>
      <c r="J165" s="31" t="s">
        <v>1374</v>
      </c>
      <c r="K165" s="31" t="s">
        <v>1375</v>
      </c>
      <c r="L165" s="31"/>
      <c r="M165" s="32" t="s">
        <v>148</v>
      </c>
      <c r="N165" s="33">
        <v>41557</v>
      </c>
      <c r="O165" s="28">
        <f t="shared" ca="1" si="69"/>
        <v>1</v>
      </c>
      <c r="P165" s="28">
        <f t="shared" ca="1" si="70"/>
        <v>3</v>
      </c>
      <c r="Q165" s="28">
        <f t="shared" ca="1" si="71"/>
        <v>17</v>
      </c>
      <c r="R165" s="33">
        <v>41558</v>
      </c>
      <c r="S165" s="32"/>
      <c r="T165" s="33">
        <v>41558</v>
      </c>
      <c r="U165" s="32"/>
      <c r="V165" s="33">
        <v>41620</v>
      </c>
      <c r="W165" s="32"/>
      <c r="X165" s="33">
        <v>41703</v>
      </c>
      <c r="Y165" s="32"/>
      <c r="Z165" s="33">
        <v>41764</v>
      </c>
      <c r="AA165" s="32"/>
      <c r="AB165" s="33">
        <v>41620</v>
      </c>
      <c r="AC165" s="32"/>
      <c r="AD165" s="33">
        <v>41683</v>
      </c>
      <c r="AE165" s="32"/>
      <c r="AF165" s="33">
        <v>41742</v>
      </c>
      <c r="AG165" s="32"/>
      <c r="AH165" s="33">
        <v>41620</v>
      </c>
      <c r="AI165" s="32"/>
      <c r="AJ165" s="33">
        <v>41683</v>
      </c>
      <c r="AK165" s="32"/>
      <c r="AL165" s="33">
        <v>41769</v>
      </c>
      <c r="AM165" s="32"/>
      <c r="AN165" s="33">
        <v>41800</v>
      </c>
      <c r="AO165" s="32"/>
      <c r="AP165" s="33"/>
      <c r="AQ165" s="32"/>
      <c r="AR165" s="33">
        <v>41620</v>
      </c>
      <c r="AS165" s="32"/>
      <c r="AT165" s="33">
        <v>41683</v>
      </c>
      <c r="AU165" s="32"/>
      <c r="AV165" s="33">
        <v>41948</v>
      </c>
      <c r="AW165" s="32"/>
      <c r="AX165" s="33">
        <v>41948</v>
      </c>
      <c r="AY165" s="32"/>
      <c r="AZ165" s="33"/>
      <c r="BA165" s="32"/>
      <c r="BB165" s="33"/>
      <c r="BC165" s="32"/>
      <c r="BD165" s="33"/>
      <c r="BE165" s="32"/>
      <c r="BF165" s="31" t="s">
        <v>1369</v>
      </c>
      <c r="BG165" s="31"/>
      <c r="BH165" s="31">
        <v>959078288</v>
      </c>
      <c r="BI165" s="31" t="s">
        <v>1024</v>
      </c>
      <c r="BJ165" s="31"/>
      <c r="BK165" s="31"/>
      <c r="BR165" s="151" t="str">
        <f t="shared" ca="1" si="72"/>
        <v>V</v>
      </c>
      <c r="BS165" s="151" t="str">
        <f t="shared" ca="1" si="73"/>
        <v>G</v>
      </c>
      <c r="BT165" s="151" t="str">
        <f t="shared" ca="1" si="74"/>
        <v>V</v>
      </c>
      <c r="BU165" s="151" t="str">
        <f t="shared" si="75"/>
        <v>ME</v>
      </c>
      <c r="BV165" s="155">
        <f t="shared" ca="1" si="76"/>
        <v>1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str">
        <f t="shared" ca="1" si="89"/>
        <v>NO_VAC</v>
      </c>
      <c r="CJ165" s="151" t="b">
        <f t="shared" ca="1" si="90"/>
        <v>0</v>
      </c>
      <c r="CK165" s="151" t="b">
        <f t="shared" ca="1" si="91"/>
        <v>0</v>
      </c>
      <c r="CL165" s="151" t="str">
        <f t="shared" ca="1" si="92"/>
        <v>VAC</v>
      </c>
      <c r="CM165" s="151" t="str">
        <f t="shared" ca="1" si="93"/>
        <v>VAC</v>
      </c>
      <c r="CN165" s="151" t="b">
        <f t="shared" ca="1" si="94"/>
        <v>0</v>
      </c>
      <c r="CO165" s="151" t="b">
        <f t="shared" ca="1" si="95"/>
        <v>0</v>
      </c>
      <c r="CP165" s="151" t="b">
        <f t="shared" ca="1" si="96"/>
        <v>0</v>
      </c>
      <c r="CQ165" s="155" t="b">
        <f t="shared" ca="1" si="97"/>
        <v>0</v>
      </c>
      <c r="CR165" s="155">
        <f t="shared" ca="1" si="98"/>
        <v>16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41992</v>
      </c>
      <c r="C166" s="32"/>
      <c r="D166" s="32"/>
      <c r="E166" s="32" t="s">
        <v>30</v>
      </c>
      <c r="F166" s="32" t="s">
        <v>33</v>
      </c>
      <c r="G166" s="32" t="s">
        <v>31</v>
      </c>
      <c r="H166" s="32"/>
      <c r="I166" s="31" t="s">
        <v>1242</v>
      </c>
      <c r="J166" s="31" t="s">
        <v>1376</v>
      </c>
      <c r="K166" s="31" t="s">
        <v>1377</v>
      </c>
      <c r="L166" s="31"/>
      <c r="M166" s="32" t="s">
        <v>147</v>
      </c>
      <c r="N166" s="33">
        <v>41583</v>
      </c>
      <c r="O166" s="28">
        <f t="shared" ca="1" si="69"/>
        <v>1</v>
      </c>
      <c r="P166" s="28">
        <f t="shared" ca="1" si="70"/>
        <v>2</v>
      </c>
      <c r="Q166" s="28">
        <f t="shared" ca="1" si="71"/>
        <v>22</v>
      </c>
      <c r="R166" s="33">
        <v>41583</v>
      </c>
      <c r="S166" s="32"/>
      <c r="T166" s="33">
        <v>41586</v>
      </c>
      <c r="U166" s="32"/>
      <c r="V166" s="33">
        <v>41645</v>
      </c>
      <c r="W166" s="32"/>
      <c r="X166" s="33">
        <v>41706</v>
      </c>
      <c r="Y166" s="32"/>
      <c r="Z166" s="33">
        <v>41769</v>
      </c>
      <c r="AA166" s="32"/>
      <c r="AB166" s="33">
        <v>41645</v>
      </c>
      <c r="AC166" s="32"/>
      <c r="AD166" s="33">
        <v>41706</v>
      </c>
      <c r="AE166" s="32"/>
      <c r="AF166" s="33">
        <v>41769</v>
      </c>
      <c r="AG166" s="32"/>
      <c r="AH166" s="33">
        <v>41645</v>
      </c>
      <c r="AI166" s="32"/>
      <c r="AJ166" s="33">
        <v>41706</v>
      </c>
      <c r="AK166" s="32"/>
      <c r="AL166" s="33">
        <v>41806</v>
      </c>
      <c r="AM166" s="32"/>
      <c r="AN166" s="33">
        <v>41837</v>
      </c>
      <c r="AO166" s="32"/>
      <c r="AP166" s="33"/>
      <c r="AQ166" s="32"/>
      <c r="AR166" s="33">
        <v>41645</v>
      </c>
      <c r="AS166" s="32"/>
      <c r="AT166" s="33">
        <v>41706</v>
      </c>
      <c r="AU166" s="32"/>
      <c r="AV166" s="33">
        <v>41963</v>
      </c>
      <c r="AW166" s="32"/>
      <c r="AX166" s="33">
        <v>41963</v>
      </c>
      <c r="AY166" s="32"/>
      <c r="AZ166" s="33"/>
      <c r="BA166" s="32"/>
      <c r="BB166" s="33"/>
      <c r="BC166" s="32"/>
      <c r="BD166" s="33"/>
      <c r="BE166" s="32"/>
      <c r="BF166" s="31" t="s">
        <v>1369</v>
      </c>
      <c r="BG166" s="31"/>
      <c r="BH166" s="31">
        <v>959078288</v>
      </c>
      <c r="BI166" s="31" t="s">
        <v>1024</v>
      </c>
      <c r="BJ166" s="31"/>
      <c r="BK166" s="31"/>
      <c r="BR166" s="151" t="str">
        <f t="shared" ca="1" si="72"/>
        <v>B</v>
      </c>
      <c r="BS166" s="151" t="str">
        <f t="shared" ca="1" si="73"/>
        <v>G</v>
      </c>
      <c r="BT166" s="151" t="str">
        <f t="shared" ca="1" si="74"/>
        <v>V</v>
      </c>
      <c r="BU166" s="151" t="str">
        <f t="shared" si="75"/>
        <v>FE</v>
      </c>
      <c r="BV166" s="155">
        <f t="shared" ca="1" si="76"/>
        <v>1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str">
        <f t="shared" ca="1" si="89"/>
        <v>NO_VAC</v>
      </c>
      <c r="CJ166" s="151" t="b">
        <f t="shared" ca="1" si="90"/>
        <v>0</v>
      </c>
      <c r="CK166" s="151" t="b">
        <f t="shared" ca="1" si="91"/>
        <v>0</v>
      </c>
      <c r="CL166" s="151" t="str">
        <f t="shared" ca="1" si="92"/>
        <v>VAC</v>
      </c>
      <c r="CM166" s="151" t="str">
        <f t="shared" ca="1" si="93"/>
        <v>VAC</v>
      </c>
      <c r="CN166" s="151" t="b">
        <f t="shared" ca="1" si="94"/>
        <v>0</v>
      </c>
      <c r="CO166" s="151" t="b">
        <f t="shared" ca="1" si="95"/>
        <v>0</v>
      </c>
      <c r="CP166" s="151" t="b">
        <f t="shared" ca="1" si="96"/>
        <v>0</v>
      </c>
      <c r="CQ166" s="155" t="b">
        <f t="shared" ca="1" si="97"/>
        <v>0</v>
      </c>
      <c r="CR166" s="155">
        <f t="shared" ca="1" si="98"/>
        <v>16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41992</v>
      </c>
      <c r="C167" s="32"/>
      <c r="D167" s="32"/>
      <c r="E167" s="32" t="s">
        <v>30</v>
      </c>
      <c r="F167" s="32" t="s">
        <v>156</v>
      </c>
      <c r="G167" s="32" t="s">
        <v>30</v>
      </c>
      <c r="H167" s="32"/>
      <c r="I167" s="31" t="s">
        <v>1378</v>
      </c>
      <c r="J167" s="31" t="s">
        <v>1379</v>
      </c>
      <c r="K167" s="31" t="s">
        <v>1380</v>
      </c>
      <c r="L167" s="31"/>
      <c r="M167" s="32" t="s">
        <v>147</v>
      </c>
      <c r="N167" s="33">
        <v>41536</v>
      </c>
      <c r="O167" s="28">
        <f t="shared" ca="1" si="69"/>
        <v>1</v>
      </c>
      <c r="P167" s="28">
        <f t="shared" ca="1" si="70"/>
        <v>4</v>
      </c>
      <c r="Q167" s="28">
        <f t="shared" ca="1" si="71"/>
        <v>8</v>
      </c>
      <c r="R167" s="33">
        <v>41536</v>
      </c>
      <c r="S167" s="32"/>
      <c r="T167" s="33">
        <v>41536</v>
      </c>
      <c r="U167" s="32"/>
      <c r="V167" s="33">
        <v>41599</v>
      </c>
      <c r="W167" s="32"/>
      <c r="X167" s="33">
        <v>41662</v>
      </c>
      <c r="Y167" s="32"/>
      <c r="Z167" s="33">
        <v>41721</v>
      </c>
      <c r="AA167" s="32"/>
      <c r="AB167" s="33">
        <v>41599</v>
      </c>
      <c r="AC167" s="32"/>
      <c r="AD167" s="33">
        <v>41662</v>
      </c>
      <c r="AE167" s="32"/>
      <c r="AF167" s="33">
        <v>41721</v>
      </c>
      <c r="AG167" s="32"/>
      <c r="AH167" s="33">
        <v>41599</v>
      </c>
      <c r="AI167" s="32"/>
      <c r="AJ167" s="33">
        <v>41662</v>
      </c>
      <c r="AK167" s="32"/>
      <c r="AL167" s="33">
        <v>41778</v>
      </c>
      <c r="AM167" s="32"/>
      <c r="AN167" s="33">
        <v>41811</v>
      </c>
      <c r="AO167" s="32"/>
      <c r="AP167" s="33"/>
      <c r="AQ167" s="32"/>
      <c r="AR167" s="33">
        <v>41964</v>
      </c>
      <c r="AS167" s="32"/>
      <c r="AT167" s="33">
        <v>41660</v>
      </c>
      <c r="AU167" s="32"/>
      <c r="AV167" s="33">
        <v>41903</v>
      </c>
      <c r="AW167" s="32"/>
      <c r="AX167" s="33">
        <v>41903</v>
      </c>
      <c r="AY167" s="32"/>
      <c r="AZ167" s="33"/>
      <c r="BA167" s="32"/>
      <c r="BB167" s="33"/>
      <c r="BC167" s="32"/>
      <c r="BD167" s="33"/>
      <c r="BE167" s="32"/>
      <c r="BF167" s="31" t="s">
        <v>1369</v>
      </c>
      <c r="BG167" s="31"/>
      <c r="BH167" s="31">
        <v>959078288</v>
      </c>
      <c r="BI167" s="31" t="s">
        <v>1024</v>
      </c>
      <c r="BJ167" s="31"/>
      <c r="BK167" s="31"/>
      <c r="BR167" s="151" t="str">
        <f t="shared" ca="1" si="72"/>
        <v>B</v>
      </c>
      <c r="BS167" s="151" t="str">
        <f t="shared" ca="1" si="73"/>
        <v>F</v>
      </c>
      <c r="BT167" s="151" t="str">
        <f t="shared" ca="1" si="74"/>
        <v>B</v>
      </c>
      <c r="BU167" s="151" t="str">
        <f t="shared" si="75"/>
        <v>FP</v>
      </c>
      <c r="BV167" s="155">
        <f t="shared" ca="1" si="76"/>
        <v>1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str">
        <f t="shared" ca="1" si="89"/>
        <v>NO_VAC</v>
      </c>
      <c r="CJ167" s="151" t="b">
        <f t="shared" ca="1" si="90"/>
        <v>0</v>
      </c>
      <c r="CK167" s="151" t="b">
        <f t="shared" ca="1" si="91"/>
        <v>0</v>
      </c>
      <c r="CL167" s="151" t="str">
        <f t="shared" ca="1" si="92"/>
        <v>VAC</v>
      </c>
      <c r="CM167" s="151" t="str">
        <f t="shared" ca="1" si="93"/>
        <v>VAC</v>
      </c>
      <c r="CN167" s="151" t="b">
        <f t="shared" ca="1" si="94"/>
        <v>0</v>
      </c>
      <c r="CO167" s="151" t="b">
        <f t="shared" ca="1" si="95"/>
        <v>0</v>
      </c>
      <c r="CP167" s="151" t="b">
        <f t="shared" ca="1" si="96"/>
        <v>0</v>
      </c>
      <c r="CQ167" s="155" t="b">
        <f t="shared" ca="1" si="97"/>
        <v>0</v>
      </c>
      <c r="CR167" s="155">
        <f t="shared" ca="1" si="98"/>
        <v>16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>
        <v>41992</v>
      </c>
      <c r="C168" s="32"/>
      <c r="D168" s="32"/>
      <c r="E168" s="32" t="s">
        <v>30</v>
      </c>
      <c r="F168" s="32" t="s">
        <v>156</v>
      </c>
      <c r="G168" s="32" t="s">
        <v>31</v>
      </c>
      <c r="H168" s="32"/>
      <c r="I168" s="31" t="s">
        <v>1381</v>
      </c>
      <c r="J168" s="31" t="s">
        <v>1382</v>
      </c>
      <c r="K168" s="31" t="s">
        <v>1383</v>
      </c>
      <c r="L168" s="31"/>
      <c r="M168" s="32" t="s">
        <v>147</v>
      </c>
      <c r="N168" s="33">
        <v>41362</v>
      </c>
      <c r="O168" s="28">
        <f t="shared" ca="1" si="69"/>
        <v>1</v>
      </c>
      <c r="P168" s="28">
        <f t="shared" ca="1" si="70"/>
        <v>9</v>
      </c>
      <c r="Q168" s="28">
        <f t="shared" ca="1" si="71"/>
        <v>29</v>
      </c>
      <c r="R168" s="33">
        <v>41362</v>
      </c>
      <c r="S168" s="32"/>
      <c r="T168" s="33">
        <v>41362</v>
      </c>
      <c r="U168" s="32"/>
      <c r="V168" s="33">
        <v>41423</v>
      </c>
      <c r="W168" s="32"/>
      <c r="X168" s="33">
        <v>41486</v>
      </c>
      <c r="Y168" s="32"/>
      <c r="Z168" s="33">
        <v>41547</v>
      </c>
      <c r="AA168" s="32"/>
      <c r="AB168" s="33">
        <v>41423</v>
      </c>
      <c r="AC168" s="32"/>
      <c r="AD168" s="33">
        <v>41486</v>
      </c>
      <c r="AE168" s="32"/>
      <c r="AF168" s="33">
        <v>41547</v>
      </c>
      <c r="AG168" s="32"/>
      <c r="AH168" s="33">
        <v>41423</v>
      </c>
      <c r="AI168" s="32"/>
      <c r="AJ168" s="33">
        <v>41486</v>
      </c>
      <c r="AK168" s="32"/>
      <c r="AL168" s="33">
        <v>41564</v>
      </c>
      <c r="AM168" s="32"/>
      <c r="AN168" s="33">
        <v>41596</v>
      </c>
      <c r="AO168" s="32"/>
      <c r="AP168" s="33"/>
      <c r="AQ168" s="32"/>
      <c r="AR168" s="33">
        <v>41423</v>
      </c>
      <c r="AS168" s="32"/>
      <c r="AT168" s="33">
        <v>41486</v>
      </c>
      <c r="AU168" s="32"/>
      <c r="AV168" s="33">
        <v>41734</v>
      </c>
      <c r="AW168" s="32"/>
      <c r="AX168" s="33">
        <v>41734</v>
      </c>
      <c r="AY168" s="32"/>
      <c r="AZ168" s="33">
        <v>41963</v>
      </c>
      <c r="BA168" s="32"/>
      <c r="BB168" s="33">
        <v>41963</v>
      </c>
      <c r="BC168" s="32"/>
      <c r="BD168" s="33"/>
      <c r="BE168" s="32"/>
      <c r="BF168" s="31" t="s">
        <v>1369</v>
      </c>
      <c r="BG168" s="31"/>
      <c r="BH168" s="31">
        <v>959078288</v>
      </c>
      <c r="BI168" s="31" t="s">
        <v>1024</v>
      </c>
      <c r="BJ168" s="31"/>
      <c r="BK168" s="31"/>
      <c r="BR168" s="151" t="str">
        <f t="shared" ca="1" si="72"/>
        <v>B</v>
      </c>
      <c r="BS168" s="151" t="str">
        <f t="shared" ca="1" si="73"/>
        <v>F</v>
      </c>
      <c r="BT168" s="151" t="str">
        <f t="shared" ca="1" si="74"/>
        <v>V</v>
      </c>
      <c r="BU168" s="151" t="str">
        <f t="shared" si="75"/>
        <v>FP</v>
      </c>
      <c r="BV168" s="155">
        <f t="shared" ca="1" si="76"/>
        <v>1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str">
        <f t="shared" ca="1" si="89"/>
        <v>NO_VAC</v>
      </c>
      <c r="CJ168" s="151" t="b">
        <f t="shared" ca="1" si="90"/>
        <v>0</v>
      </c>
      <c r="CK168" s="151" t="b">
        <f t="shared" ca="1" si="91"/>
        <v>0</v>
      </c>
      <c r="CL168" s="151" t="str">
        <f t="shared" ca="1" si="92"/>
        <v>VAC</v>
      </c>
      <c r="CM168" s="151" t="str">
        <f t="shared" ca="1" si="93"/>
        <v>VAC</v>
      </c>
      <c r="CN168" s="151" t="str">
        <f t="shared" ca="1" si="94"/>
        <v>VAC</v>
      </c>
      <c r="CO168" s="151" t="str">
        <f t="shared" ca="1" si="95"/>
        <v>VAC</v>
      </c>
      <c r="CP168" s="151" t="b">
        <f t="shared" ca="1" si="96"/>
        <v>0</v>
      </c>
      <c r="CQ168" s="155" t="b">
        <f t="shared" ca="1" si="97"/>
        <v>0</v>
      </c>
      <c r="CR168" s="155">
        <f t="shared" ca="1" si="98"/>
        <v>18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41992</v>
      </c>
      <c r="C169" s="32"/>
      <c r="D169" s="32"/>
      <c r="E169" s="32" t="s">
        <v>30</v>
      </c>
      <c r="F169" s="32" t="s">
        <v>156</v>
      </c>
      <c r="G169" s="32" t="s">
        <v>30</v>
      </c>
      <c r="H169" s="32"/>
      <c r="I169" s="31" t="s">
        <v>1384</v>
      </c>
      <c r="J169" s="31" t="s">
        <v>1385</v>
      </c>
      <c r="K169" s="31" t="s">
        <v>1386</v>
      </c>
      <c r="L169" s="31"/>
      <c r="M169" s="32" t="s">
        <v>147</v>
      </c>
      <c r="N169" s="33">
        <v>41488</v>
      </c>
      <c r="O169" s="28">
        <f t="shared" ca="1" si="69"/>
        <v>1</v>
      </c>
      <c r="P169" s="28">
        <f t="shared" ca="1" si="70"/>
        <v>5</v>
      </c>
      <c r="Q169" s="28">
        <f t="shared" ca="1" si="71"/>
        <v>25</v>
      </c>
      <c r="R169" s="33">
        <v>41488</v>
      </c>
      <c r="S169" s="32"/>
      <c r="T169" s="33">
        <v>41488</v>
      </c>
      <c r="U169" s="32"/>
      <c r="V169" s="33">
        <v>41584</v>
      </c>
      <c r="W169" s="32"/>
      <c r="X169" s="33">
        <v>41619</v>
      </c>
      <c r="Y169" s="32"/>
      <c r="Z169" s="33">
        <v>41681</v>
      </c>
      <c r="AA169" s="32"/>
      <c r="AB169" s="33">
        <v>41556</v>
      </c>
      <c r="AC169" s="32"/>
      <c r="AD169" s="33">
        <v>41619</v>
      </c>
      <c r="AE169" s="32"/>
      <c r="AF169" s="33">
        <v>41681</v>
      </c>
      <c r="AG169" s="32"/>
      <c r="AH169" s="33">
        <v>41556</v>
      </c>
      <c r="AI169" s="32"/>
      <c r="AJ169" s="33">
        <v>41619</v>
      </c>
      <c r="AK169" s="32"/>
      <c r="AL169" s="33">
        <v>41764</v>
      </c>
      <c r="AM169" s="32"/>
      <c r="AN169" s="33">
        <v>41797</v>
      </c>
      <c r="AO169" s="32"/>
      <c r="AP169" s="33"/>
      <c r="AQ169" s="32"/>
      <c r="AR169" s="33">
        <v>41556</v>
      </c>
      <c r="AS169" s="32"/>
      <c r="AT169" s="33">
        <v>41619</v>
      </c>
      <c r="AU169" s="32"/>
      <c r="AV169" s="33">
        <v>41491</v>
      </c>
      <c r="AW169" s="32"/>
      <c r="AX169" s="33">
        <v>41491</v>
      </c>
      <c r="AY169" s="32"/>
      <c r="AZ169" s="33"/>
      <c r="BA169" s="32"/>
      <c r="BB169" s="33"/>
      <c r="BC169" s="32"/>
      <c r="BD169" s="33"/>
      <c r="BE169" s="32"/>
      <c r="BF169" s="31" t="s">
        <v>1369</v>
      </c>
      <c r="BG169" s="31"/>
      <c r="BH169" s="31">
        <v>959078288</v>
      </c>
      <c r="BI169" s="31" t="s">
        <v>1024</v>
      </c>
      <c r="BJ169" s="31"/>
      <c r="BK169" s="31"/>
      <c r="BR169" s="151" t="str">
        <f t="shared" ca="1" si="72"/>
        <v>B</v>
      </c>
      <c r="BS169" s="151" t="str">
        <f t="shared" ca="1" si="73"/>
        <v>F</v>
      </c>
      <c r="BT169" s="151" t="str">
        <f t="shared" ca="1" si="74"/>
        <v>B</v>
      </c>
      <c r="BU169" s="151" t="str">
        <f t="shared" si="75"/>
        <v>FP</v>
      </c>
      <c r="BV169" s="155">
        <f t="shared" ca="1" si="76"/>
        <v>1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str">
        <f t="shared" ca="1" si="89"/>
        <v>NO_VAC</v>
      </c>
      <c r="CJ169" s="151" t="b">
        <f t="shared" ca="1" si="90"/>
        <v>0</v>
      </c>
      <c r="CK169" s="151" t="b">
        <f t="shared" ca="1" si="91"/>
        <v>0</v>
      </c>
      <c r="CL169" s="151" t="str">
        <f t="shared" ca="1" si="92"/>
        <v>VAC</v>
      </c>
      <c r="CM169" s="151" t="str">
        <f t="shared" ca="1" si="93"/>
        <v>VAC</v>
      </c>
      <c r="CN169" s="151" t="b">
        <f t="shared" ca="1" si="94"/>
        <v>0</v>
      </c>
      <c r="CO169" s="151" t="b">
        <f t="shared" ca="1" si="95"/>
        <v>0</v>
      </c>
      <c r="CP169" s="151" t="b">
        <f t="shared" ca="1" si="96"/>
        <v>0</v>
      </c>
      <c r="CQ169" s="155" t="b">
        <f t="shared" ca="1" si="97"/>
        <v>0</v>
      </c>
      <c r="CR169" s="155">
        <f t="shared" ca="1" si="98"/>
        <v>16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41992</v>
      </c>
      <c r="C170" s="32"/>
      <c r="D170" s="32"/>
      <c r="E170" s="32" t="s">
        <v>30</v>
      </c>
      <c r="F170" s="32" t="s">
        <v>156</v>
      </c>
      <c r="G170" s="32" t="s">
        <v>31</v>
      </c>
      <c r="H170" s="32"/>
      <c r="I170" s="31" t="s">
        <v>1387</v>
      </c>
      <c r="J170" s="31" t="s">
        <v>1388</v>
      </c>
      <c r="K170" s="31" t="s">
        <v>1389</v>
      </c>
      <c r="L170" s="31"/>
      <c r="M170" s="32" t="s">
        <v>148</v>
      </c>
      <c r="N170" s="33">
        <v>41566</v>
      </c>
      <c r="O170" s="28">
        <f t="shared" ca="1" si="69"/>
        <v>1</v>
      </c>
      <c r="P170" s="28">
        <f t="shared" ca="1" si="70"/>
        <v>3</v>
      </c>
      <c r="Q170" s="28">
        <f t="shared" ca="1" si="71"/>
        <v>8</v>
      </c>
      <c r="R170" s="33">
        <v>41576</v>
      </c>
      <c r="S170" s="32"/>
      <c r="T170" s="33">
        <v>41567</v>
      </c>
      <c r="U170" s="32"/>
      <c r="V170" s="33">
        <v>41626</v>
      </c>
      <c r="W170" s="32"/>
      <c r="X170" s="33">
        <v>41698</v>
      </c>
      <c r="Y170" s="32"/>
      <c r="Z170" s="33">
        <v>41759</v>
      </c>
      <c r="AA170" s="32"/>
      <c r="AB170" s="33">
        <v>41626</v>
      </c>
      <c r="AC170" s="32"/>
      <c r="AD170" s="33">
        <v>41698</v>
      </c>
      <c r="AE170" s="32"/>
      <c r="AF170" s="33">
        <v>41759</v>
      </c>
      <c r="AG170" s="32"/>
      <c r="AH170" s="33">
        <v>41626</v>
      </c>
      <c r="AI170" s="32"/>
      <c r="AJ170" s="33">
        <v>41698</v>
      </c>
      <c r="AK170" s="32"/>
      <c r="AL170" s="33">
        <v>41842</v>
      </c>
      <c r="AM170" s="32"/>
      <c r="AN170" s="33"/>
      <c r="AO170" s="32"/>
      <c r="AP170" s="33"/>
      <c r="AQ170" s="32"/>
      <c r="AR170" s="33">
        <v>41626</v>
      </c>
      <c r="AS170" s="32"/>
      <c r="AT170" s="33">
        <v>41698</v>
      </c>
      <c r="AU170" s="32"/>
      <c r="AV170" s="33">
        <v>41937</v>
      </c>
      <c r="AW170" s="32"/>
      <c r="AX170" s="33">
        <v>41937</v>
      </c>
      <c r="AY170" s="32"/>
      <c r="AZ170" s="33"/>
      <c r="BA170" s="32"/>
      <c r="BB170" s="33"/>
      <c r="BC170" s="32"/>
      <c r="BD170" s="33"/>
      <c r="BE170" s="32"/>
      <c r="BF170" s="31" t="s">
        <v>1369</v>
      </c>
      <c r="BG170" s="31"/>
      <c r="BH170" s="31">
        <v>959078288</v>
      </c>
      <c r="BI170" s="31" t="s">
        <v>1024</v>
      </c>
      <c r="BJ170" s="31"/>
      <c r="BK170" s="31"/>
      <c r="BR170" s="151" t="str">
        <f t="shared" ca="1" si="72"/>
        <v>V</v>
      </c>
      <c r="BS170" s="151" t="str">
        <f t="shared" ca="1" si="73"/>
        <v>F</v>
      </c>
      <c r="BT170" s="151" t="str">
        <f t="shared" ca="1" si="74"/>
        <v>V</v>
      </c>
      <c r="BU170" s="151" t="str">
        <f t="shared" si="75"/>
        <v>MP</v>
      </c>
      <c r="BV170" s="155">
        <f t="shared" ca="1" si="76"/>
        <v>1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str">
        <f t="shared" ca="1" si="89"/>
        <v>NO_VAC</v>
      </c>
      <c r="CJ170" s="151" t="b">
        <f t="shared" ca="1" si="90"/>
        <v>0</v>
      </c>
      <c r="CK170" s="151" t="b">
        <f t="shared" ca="1" si="91"/>
        <v>0</v>
      </c>
      <c r="CL170" s="151" t="str">
        <f t="shared" ca="1" si="92"/>
        <v>VAC</v>
      </c>
      <c r="CM170" s="151" t="str">
        <f t="shared" ca="1" si="93"/>
        <v>VAC</v>
      </c>
      <c r="CN170" s="151" t="b">
        <f t="shared" ca="1" si="94"/>
        <v>0</v>
      </c>
      <c r="CO170" s="151" t="b">
        <f t="shared" ca="1" si="95"/>
        <v>0</v>
      </c>
      <c r="CP170" s="151" t="b">
        <f t="shared" ca="1" si="96"/>
        <v>0</v>
      </c>
      <c r="CQ170" s="155" t="b">
        <f t="shared" ca="1" si="97"/>
        <v>0</v>
      </c>
      <c r="CR170" s="155">
        <f t="shared" ca="1" si="98"/>
        <v>15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41992</v>
      </c>
      <c r="C171" s="32"/>
      <c r="D171" s="32"/>
      <c r="E171" s="32" t="s">
        <v>30</v>
      </c>
      <c r="F171" s="32" t="s">
        <v>33</v>
      </c>
      <c r="G171" s="32" t="s">
        <v>31</v>
      </c>
      <c r="H171" s="32"/>
      <c r="I171" s="31" t="s">
        <v>1390</v>
      </c>
      <c r="J171" s="31" t="s">
        <v>1391</v>
      </c>
      <c r="K171" s="31" t="s">
        <v>1392</v>
      </c>
      <c r="L171" s="31"/>
      <c r="M171" s="32" t="s">
        <v>147</v>
      </c>
      <c r="N171" s="33">
        <v>41892</v>
      </c>
      <c r="O171" s="28">
        <f t="shared" ca="1" si="69"/>
        <v>0</v>
      </c>
      <c r="P171" s="28">
        <f t="shared" ca="1" si="70"/>
        <v>4</v>
      </c>
      <c r="Q171" s="28">
        <f t="shared" ca="1" si="71"/>
        <v>17</v>
      </c>
      <c r="R171" s="33">
        <v>41892</v>
      </c>
      <c r="S171" s="32"/>
      <c r="T171" s="33">
        <v>41892</v>
      </c>
      <c r="U171" s="32"/>
      <c r="V171" s="33">
        <v>41955</v>
      </c>
      <c r="W171" s="32"/>
      <c r="X171" s="33"/>
      <c r="Y171" s="32"/>
      <c r="Z171" s="33"/>
      <c r="AA171" s="32"/>
      <c r="AB171" s="33">
        <v>41955</v>
      </c>
      <c r="AC171" s="32"/>
      <c r="AD171" s="33"/>
      <c r="AE171" s="32"/>
      <c r="AF171" s="33"/>
      <c r="AG171" s="32"/>
      <c r="AH171" s="33">
        <v>41955</v>
      </c>
      <c r="AI171" s="32"/>
      <c r="AJ171" s="33"/>
      <c r="AK171" s="32"/>
      <c r="AL171" s="33"/>
      <c r="AM171" s="32"/>
      <c r="AN171" s="33"/>
      <c r="AO171" s="32"/>
      <c r="AP171" s="33"/>
      <c r="AQ171" s="32"/>
      <c r="AR171" s="33">
        <v>41955</v>
      </c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 t="s">
        <v>1369</v>
      </c>
      <c r="BG171" s="31"/>
      <c r="BH171" s="31">
        <v>959078288</v>
      </c>
      <c r="BI171" s="31" t="s">
        <v>1024</v>
      </c>
      <c r="BJ171" s="31"/>
      <c r="BK171" s="31"/>
      <c r="BR171" s="151" t="str">
        <f t="shared" ca="1" si="72"/>
        <v>A</v>
      </c>
      <c r="BS171" s="151" t="str">
        <f t="shared" ca="1" si="73"/>
        <v>B</v>
      </c>
      <c r="BT171" s="151" t="str">
        <f t="shared" ca="1" si="74"/>
        <v>Z</v>
      </c>
      <c r="BU171" s="151" t="str">
        <f t="shared" si="75"/>
        <v>FE</v>
      </c>
      <c r="BV171" s="155">
        <f t="shared" ca="1" si="76"/>
        <v>0</v>
      </c>
      <c r="BW171" s="151" t="str">
        <f t="shared" ca="1" si="77"/>
        <v>VAC</v>
      </c>
      <c r="BX171" s="151" t="str">
        <f t="shared" ca="1" si="78"/>
        <v>VAC</v>
      </c>
      <c r="BY171" s="151" t="str">
        <f t="shared" ca="1" si="79"/>
        <v>VAC</v>
      </c>
      <c r="BZ171" s="151" t="str">
        <f t="shared" ca="1" si="80"/>
        <v>NO_VAC</v>
      </c>
      <c r="CA171" s="151" t="b">
        <f t="shared" ca="1" si="81"/>
        <v>0</v>
      </c>
      <c r="CB171" s="151" t="str">
        <f t="shared" ca="1" si="82"/>
        <v>VAC</v>
      </c>
      <c r="CC171" s="151" t="str">
        <f t="shared" ca="1" si="83"/>
        <v>NO_VAC</v>
      </c>
      <c r="CD171" s="151" t="b">
        <f t="shared" ca="1" si="84"/>
        <v>0</v>
      </c>
      <c r="CE171" s="151" t="str">
        <f t="shared" ca="1" si="85"/>
        <v>VAC</v>
      </c>
      <c r="CF171" s="151" t="str">
        <f t="shared" ca="1" si="86"/>
        <v>NO_VAC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str">
        <f t="shared" ca="1" si="90"/>
        <v>VAC</v>
      </c>
      <c r="CK171" s="151" t="str">
        <f t="shared" ca="1" si="91"/>
        <v>NO_VAC</v>
      </c>
      <c r="CL171" s="151" t="b">
        <f t="shared" ca="1" si="92"/>
        <v>0</v>
      </c>
      <c r="CM171" s="151" t="b">
        <f t="shared" ca="1" si="93"/>
        <v>0</v>
      </c>
      <c r="CN171" s="151" t="b">
        <f t="shared" ca="1" si="94"/>
        <v>0</v>
      </c>
      <c r="CO171" s="151" t="b">
        <f t="shared" ca="1" si="95"/>
        <v>0</v>
      </c>
      <c r="CP171" s="151" t="b">
        <f t="shared" ca="1" si="96"/>
        <v>0</v>
      </c>
      <c r="CQ171" s="155">
        <f t="shared" ca="1" si="97"/>
        <v>6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41992</v>
      </c>
      <c r="C172" s="32"/>
      <c r="D172" s="32"/>
      <c r="E172" s="32" t="s">
        <v>30</v>
      </c>
      <c r="F172" s="32" t="s">
        <v>156</v>
      </c>
      <c r="G172" s="32" t="s">
        <v>30</v>
      </c>
      <c r="H172" s="32"/>
      <c r="I172" s="31" t="s">
        <v>1393</v>
      </c>
      <c r="J172" s="31" t="s">
        <v>1394</v>
      </c>
      <c r="K172" s="31" t="s">
        <v>1395</v>
      </c>
      <c r="L172" s="31"/>
      <c r="M172" s="32" t="s">
        <v>148</v>
      </c>
      <c r="N172" s="33">
        <v>41922</v>
      </c>
      <c r="O172" s="28">
        <f t="shared" ca="1" si="69"/>
        <v>0</v>
      </c>
      <c r="P172" s="28">
        <f t="shared" ca="1" si="70"/>
        <v>3</v>
      </c>
      <c r="Q172" s="28">
        <f t="shared" ca="1" si="71"/>
        <v>17</v>
      </c>
      <c r="R172" s="33">
        <v>41923</v>
      </c>
      <c r="S172" s="32"/>
      <c r="T172" s="33">
        <v>41923</v>
      </c>
      <c r="U172" s="32"/>
      <c r="V172" s="33">
        <v>41984</v>
      </c>
      <c r="W172" s="32"/>
      <c r="X172" s="33"/>
      <c r="Y172" s="32"/>
      <c r="Z172" s="33"/>
      <c r="AA172" s="32"/>
      <c r="AB172" s="33">
        <v>41984</v>
      </c>
      <c r="AC172" s="32"/>
      <c r="AD172" s="33"/>
      <c r="AE172" s="32"/>
      <c r="AF172" s="33"/>
      <c r="AG172" s="32"/>
      <c r="AH172" s="33">
        <v>41984</v>
      </c>
      <c r="AI172" s="32"/>
      <c r="AJ172" s="33"/>
      <c r="AK172" s="32"/>
      <c r="AL172" s="33"/>
      <c r="AM172" s="32"/>
      <c r="AN172" s="33"/>
      <c r="AO172" s="32"/>
      <c r="AP172" s="33"/>
      <c r="AQ172" s="32"/>
      <c r="AR172" s="33">
        <v>41984</v>
      </c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 t="s">
        <v>1369</v>
      </c>
      <c r="BG172" s="31"/>
      <c r="BH172" s="31">
        <v>959078288</v>
      </c>
      <c r="BI172" s="31" t="s">
        <v>1024</v>
      </c>
      <c r="BJ172" s="31"/>
      <c r="BK172" s="31"/>
      <c r="BR172" s="151" t="str">
        <f t="shared" ca="1" si="72"/>
        <v>Z</v>
      </c>
      <c r="BS172" s="151" t="str">
        <f t="shared" ca="1" si="73"/>
        <v>A</v>
      </c>
      <c r="BT172" s="151" t="str">
        <f t="shared" ca="1" si="74"/>
        <v>A</v>
      </c>
      <c r="BU172" s="151" t="str">
        <f t="shared" si="75"/>
        <v>MP</v>
      </c>
      <c r="BV172" s="155">
        <f t="shared" ca="1" si="76"/>
        <v>0</v>
      </c>
      <c r="BW172" s="151" t="str">
        <f t="shared" ca="1" si="77"/>
        <v>VAC</v>
      </c>
      <c r="BX172" s="151" t="str">
        <f t="shared" ca="1" si="78"/>
        <v>VAC</v>
      </c>
      <c r="BY172" s="151" t="str">
        <f t="shared" ca="1" si="79"/>
        <v>VAC</v>
      </c>
      <c r="BZ172" s="151" t="b">
        <f t="shared" ca="1" si="80"/>
        <v>0</v>
      </c>
      <c r="CA172" s="151" t="b">
        <f t="shared" ca="1" si="81"/>
        <v>0</v>
      </c>
      <c r="CB172" s="151" t="str">
        <f t="shared" ca="1" si="82"/>
        <v>VAC</v>
      </c>
      <c r="CC172" s="151" t="b">
        <f t="shared" ca="1" si="83"/>
        <v>0</v>
      </c>
      <c r="CD172" s="151" t="b">
        <f t="shared" ca="1" si="84"/>
        <v>0</v>
      </c>
      <c r="CE172" s="151" t="str">
        <f t="shared" ca="1" si="85"/>
        <v>VAC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str">
        <f t="shared" ca="1" si="90"/>
        <v>VAC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b">
        <f t="shared" ca="1" si="94"/>
        <v>0</v>
      </c>
      <c r="CO172" s="151" t="b">
        <f t="shared" ca="1" si="95"/>
        <v>0</v>
      </c>
      <c r="CP172" s="151" t="b">
        <f t="shared" ca="1" si="96"/>
        <v>0</v>
      </c>
      <c r="CQ172" s="155">
        <f t="shared" ca="1" si="97"/>
        <v>6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>
        <v>41992</v>
      </c>
      <c r="C173" s="32"/>
      <c r="D173" s="32"/>
      <c r="E173" s="32" t="s">
        <v>30</v>
      </c>
      <c r="F173" s="32" t="s">
        <v>156</v>
      </c>
      <c r="G173" s="32" t="s">
        <v>30</v>
      </c>
      <c r="H173" s="32"/>
      <c r="I173" s="31" t="s">
        <v>1396</v>
      </c>
      <c r="J173" s="31" t="s">
        <v>1394</v>
      </c>
      <c r="K173" s="31" t="s">
        <v>1395</v>
      </c>
      <c r="L173" s="31"/>
      <c r="M173" s="32" t="s">
        <v>148</v>
      </c>
      <c r="N173" s="33">
        <v>41922</v>
      </c>
      <c r="O173" s="28">
        <f t="shared" ca="1" si="69"/>
        <v>0</v>
      </c>
      <c r="P173" s="28">
        <f t="shared" ca="1" si="70"/>
        <v>3</v>
      </c>
      <c r="Q173" s="28">
        <f t="shared" ca="1" si="71"/>
        <v>17</v>
      </c>
      <c r="R173" s="33">
        <v>41923</v>
      </c>
      <c r="S173" s="32"/>
      <c r="T173" s="33">
        <v>41923</v>
      </c>
      <c r="U173" s="32"/>
      <c r="V173" s="33">
        <v>41984</v>
      </c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>
        <v>41984</v>
      </c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 t="s">
        <v>1369</v>
      </c>
      <c r="BG173" s="31"/>
      <c r="BH173" s="31">
        <v>959078288</v>
      </c>
      <c r="BI173" s="31" t="s">
        <v>1024</v>
      </c>
      <c r="BJ173" s="31"/>
      <c r="BK173" s="31"/>
      <c r="BR173" s="151" t="str">
        <f t="shared" ca="1" si="72"/>
        <v>Z</v>
      </c>
      <c r="BS173" s="151" t="str">
        <f t="shared" ca="1" si="73"/>
        <v>A</v>
      </c>
      <c r="BT173" s="151" t="str">
        <f t="shared" ca="1" si="74"/>
        <v>A</v>
      </c>
      <c r="BU173" s="151" t="str">
        <f t="shared" si="75"/>
        <v>MP</v>
      </c>
      <c r="BV173" s="155">
        <f t="shared" ca="1" si="76"/>
        <v>0</v>
      </c>
      <c r="BW173" s="151" t="str">
        <f t="shared" ca="1" si="77"/>
        <v>VAC</v>
      </c>
      <c r="BX173" s="151" t="str">
        <f t="shared" ca="1" si="78"/>
        <v>VAC</v>
      </c>
      <c r="BY173" s="151" t="str">
        <f t="shared" ca="1" si="79"/>
        <v>VAC</v>
      </c>
      <c r="BZ173" s="151" t="b">
        <f t="shared" ca="1" si="80"/>
        <v>0</v>
      </c>
      <c r="CA173" s="151" t="b">
        <f t="shared" ca="1" si="81"/>
        <v>0</v>
      </c>
      <c r="CB173" s="151" t="str">
        <f t="shared" ca="1" si="82"/>
        <v>NO_VAC</v>
      </c>
      <c r="CC173" s="151" t="b">
        <f t="shared" ca="1" si="83"/>
        <v>0</v>
      </c>
      <c r="CD173" s="151" t="b">
        <f t="shared" ca="1" si="84"/>
        <v>0</v>
      </c>
      <c r="CE173" s="151" t="str">
        <f t="shared" ca="1" si="85"/>
        <v>NO_VAC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str">
        <f t="shared" ca="1" si="90"/>
        <v>VAC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b">
        <f t="shared" ca="1" si="94"/>
        <v>0</v>
      </c>
      <c r="CO173" s="151" t="b">
        <f t="shared" ca="1" si="95"/>
        <v>0</v>
      </c>
      <c r="CP173" s="151" t="b">
        <f t="shared" ca="1" si="96"/>
        <v>0</v>
      </c>
      <c r="CQ173" s="155">
        <f t="shared" ca="1" si="97"/>
        <v>4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41992</v>
      </c>
      <c r="C174" s="32"/>
      <c r="D174" s="32"/>
      <c r="E174" s="32" t="s">
        <v>30</v>
      </c>
      <c r="F174" s="32" t="s">
        <v>156</v>
      </c>
      <c r="G174" s="32" t="s">
        <v>30</v>
      </c>
      <c r="H174" s="32"/>
      <c r="I174" s="31" t="s">
        <v>1397</v>
      </c>
      <c r="J174" s="31" t="s">
        <v>1398</v>
      </c>
      <c r="K174" s="31" t="s">
        <v>1399</v>
      </c>
      <c r="L174" s="31"/>
      <c r="M174" s="32" t="s">
        <v>147</v>
      </c>
      <c r="N174" s="33">
        <v>41961</v>
      </c>
      <c r="O174" s="28">
        <f t="shared" ca="1" si="69"/>
        <v>0</v>
      </c>
      <c r="P174" s="28">
        <f t="shared" ca="1" si="70"/>
        <v>2</v>
      </c>
      <c r="Q174" s="28">
        <f t="shared" ca="1" si="71"/>
        <v>9</v>
      </c>
      <c r="R174" s="33">
        <v>41961</v>
      </c>
      <c r="S174" s="32"/>
      <c r="T174" s="33">
        <v>41961</v>
      </c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 t="s">
        <v>1369</v>
      </c>
      <c r="BG174" s="31"/>
      <c r="BH174" s="31">
        <v>959078288</v>
      </c>
      <c r="BI174" s="31" t="s">
        <v>1024</v>
      </c>
      <c r="BJ174" s="31"/>
      <c r="BK174" s="31"/>
      <c r="BR174" s="151" t="str">
        <f t="shared" ca="1" si="72"/>
        <v>A</v>
      </c>
      <c r="BS174" s="151" t="str">
        <f t="shared" ca="1" si="73"/>
        <v>A</v>
      </c>
      <c r="BT174" s="151" t="str">
        <f t="shared" ca="1" si="74"/>
        <v>A</v>
      </c>
      <c r="BU174" s="151" t="str">
        <f t="shared" si="75"/>
        <v>FP</v>
      </c>
      <c r="BV174" s="155">
        <f t="shared" ca="1" si="76"/>
        <v>0</v>
      </c>
      <c r="BW174" s="151" t="str">
        <f t="shared" ca="1" si="77"/>
        <v>VAC</v>
      </c>
      <c r="BX174" s="151" t="str">
        <f t="shared" ca="1" si="78"/>
        <v>VAC</v>
      </c>
      <c r="BY174" s="151" t="str">
        <f t="shared" ca="1" si="79"/>
        <v>NO_VAC</v>
      </c>
      <c r="BZ174" s="151" t="b">
        <f t="shared" ca="1" si="80"/>
        <v>0</v>
      </c>
      <c r="CA174" s="151" t="b">
        <f t="shared" ca="1" si="81"/>
        <v>0</v>
      </c>
      <c r="CB174" s="151" t="str">
        <f t="shared" ca="1" si="82"/>
        <v>NO_VAC</v>
      </c>
      <c r="CC174" s="151" t="b">
        <f t="shared" ca="1" si="83"/>
        <v>0</v>
      </c>
      <c r="CD174" s="151" t="b">
        <f t="shared" ca="1" si="84"/>
        <v>0</v>
      </c>
      <c r="CE174" s="151" t="str">
        <f t="shared" ca="1" si="85"/>
        <v>NO_VAC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str">
        <f t="shared" ca="1" si="90"/>
        <v>NO_VAC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b">
        <f t="shared" ca="1" si="94"/>
        <v>0</v>
      </c>
      <c r="CO174" s="151" t="b">
        <f t="shared" ca="1" si="95"/>
        <v>0</v>
      </c>
      <c r="CP174" s="151" t="b">
        <f t="shared" ca="1" si="96"/>
        <v>0</v>
      </c>
      <c r="CQ174" s="155">
        <f t="shared" ca="1" si="97"/>
        <v>2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41992</v>
      </c>
      <c r="C175" s="32"/>
      <c r="D175" s="32"/>
      <c r="E175" s="32" t="s">
        <v>30</v>
      </c>
      <c r="F175" s="32" t="s">
        <v>33</v>
      </c>
      <c r="G175" s="32" t="s">
        <v>31</v>
      </c>
      <c r="H175" s="32"/>
      <c r="I175" s="31" t="s">
        <v>1400</v>
      </c>
      <c r="J175" s="31" t="s">
        <v>1401</v>
      </c>
      <c r="K175" s="31" t="s">
        <v>1402</v>
      </c>
      <c r="L175" s="31"/>
      <c r="M175" s="32" t="s">
        <v>147</v>
      </c>
      <c r="N175" s="33">
        <v>41727</v>
      </c>
      <c r="O175" s="28">
        <f t="shared" ca="1" si="69"/>
        <v>0</v>
      </c>
      <c r="P175" s="28">
        <f t="shared" ca="1" si="70"/>
        <v>9</v>
      </c>
      <c r="Q175" s="28">
        <f t="shared" ca="1" si="71"/>
        <v>29</v>
      </c>
      <c r="R175" s="33">
        <v>41727</v>
      </c>
      <c r="S175" s="32"/>
      <c r="T175" s="33">
        <v>41727</v>
      </c>
      <c r="U175" s="32"/>
      <c r="V175" s="33">
        <v>41795</v>
      </c>
      <c r="W175" s="32"/>
      <c r="X175" s="33">
        <v>41858</v>
      </c>
      <c r="Y175" s="32"/>
      <c r="Z175" s="33">
        <v>41921</v>
      </c>
      <c r="AA175" s="32"/>
      <c r="AB175" s="33">
        <v>41788</v>
      </c>
      <c r="AC175" s="32"/>
      <c r="AD175" s="33">
        <v>41850</v>
      </c>
      <c r="AE175" s="32"/>
      <c r="AF175" s="33">
        <v>41921</v>
      </c>
      <c r="AG175" s="32"/>
      <c r="AH175" s="33">
        <v>41788</v>
      </c>
      <c r="AI175" s="32"/>
      <c r="AJ175" s="33">
        <v>41850</v>
      </c>
      <c r="AK175" s="32"/>
      <c r="AL175" s="33">
        <v>41942</v>
      </c>
      <c r="AM175" s="32"/>
      <c r="AN175" s="33">
        <v>41975</v>
      </c>
      <c r="AO175" s="32"/>
      <c r="AP175" s="33"/>
      <c r="AQ175" s="32"/>
      <c r="AR175" s="33">
        <v>41788</v>
      </c>
      <c r="AS175" s="32"/>
      <c r="AT175" s="33">
        <v>41850</v>
      </c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 t="s">
        <v>1369</v>
      </c>
      <c r="BG175" s="31"/>
      <c r="BH175" s="31">
        <v>959078288</v>
      </c>
      <c r="BI175" s="31" t="s">
        <v>1024</v>
      </c>
      <c r="BJ175" s="31"/>
      <c r="BK175" s="31"/>
      <c r="BR175" s="151" t="str">
        <f t="shared" ca="1" si="72"/>
        <v>A</v>
      </c>
      <c r="BS175" s="151" t="str">
        <f t="shared" ca="1" si="73"/>
        <v>B</v>
      </c>
      <c r="BT175" s="151" t="str">
        <f t="shared" ca="1" si="74"/>
        <v>Z</v>
      </c>
      <c r="BU175" s="151" t="str">
        <f t="shared" si="75"/>
        <v>FE</v>
      </c>
      <c r="BV175" s="155">
        <f t="shared" ca="1" si="76"/>
        <v>0</v>
      </c>
      <c r="BW175" s="151" t="str">
        <f t="shared" ca="1" si="77"/>
        <v>VAC</v>
      </c>
      <c r="BX175" s="151" t="str">
        <f t="shared" ca="1" si="78"/>
        <v>VAC</v>
      </c>
      <c r="BY175" s="151" t="str">
        <f t="shared" ca="1" si="79"/>
        <v>VAC</v>
      </c>
      <c r="BZ175" s="151" t="str">
        <f t="shared" ca="1" si="80"/>
        <v>VAC</v>
      </c>
      <c r="CA175" s="151" t="str">
        <f t="shared" ca="1" si="81"/>
        <v>VAC</v>
      </c>
      <c r="CB175" s="151" t="str">
        <f t="shared" ca="1" si="82"/>
        <v>VAC</v>
      </c>
      <c r="CC175" s="151" t="str">
        <f t="shared" ca="1" si="83"/>
        <v>VAC</v>
      </c>
      <c r="CD175" s="151" t="str">
        <f t="shared" ca="1" si="84"/>
        <v>VAC</v>
      </c>
      <c r="CE175" s="151" t="str">
        <f t="shared" ca="1" si="85"/>
        <v>VAC</v>
      </c>
      <c r="CF175" s="151" t="str">
        <f t="shared" ca="1" si="86"/>
        <v>VAC</v>
      </c>
      <c r="CG175" s="151" t="str">
        <f t="shared" ca="1" si="87"/>
        <v>VAC</v>
      </c>
      <c r="CH175" s="151" t="str">
        <f t="shared" ca="1" si="88"/>
        <v>VAC</v>
      </c>
      <c r="CI175" s="151" t="b">
        <f t="shared" ca="1" si="89"/>
        <v>0</v>
      </c>
      <c r="CJ175" s="151" t="str">
        <f t="shared" ca="1" si="90"/>
        <v>VAC</v>
      </c>
      <c r="CK175" s="151" t="str">
        <f t="shared" ca="1" si="91"/>
        <v>VAC</v>
      </c>
      <c r="CL175" s="151" t="b">
        <f t="shared" ca="1" si="92"/>
        <v>0</v>
      </c>
      <c r="CM175" s="151" t="b">
        <f t="shared" ca="1" si="93"/>
        <v>0</v>
      </c>
      <c r="CN175" s="151" t="b">
        <f t="shared" ca="1" si="94"/>
        <v>0</v>
      </c>
      <c r="CO175" s="151" t="b">
        <f t="shared" ca="1" si="95"/>
        <v>0</v>
      </c>
      <c r="CP175" s="151" t="b">
        <f t="shared" ca="1" si="96"/>
        <v>0</v>
      </c>
      <c r="CQ175" s="155">
        <f t="shared" ca="1" si="97"/>
        <v>14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41992</v>
      </c>
      <c r="C176" s="32"/>
      <c r="D176" s="32"/>
      <c r="E176" s="32" t="s">
        <v>30</v>
      </c>
      <c r="F176" s="32" t="s">
        <v>156</v>
      </c>
      <c r="G176" s="32" t="s">
        <v>30</v>
      </c>
      <c r="H176" s="32"/>
      <c r="I176" s="31" t="s">
        <v>1403</v>
      </c>
      <c r="J176" s="31" t="s">
        <v>1404</v>
      </c>
      <c r="K176" s="31" t="s">
        <v>1405</v>
      </c>
      <c r="L176" s="31"/>
      <c r="M176" s="32" t="s">
        <v>147</v>
      </c>
      <c r="N176" s="33">
        <v>41867</v>
      </c>
      <c r="O176" s="28">
        <f t="shared" ca="1" si="69"/>
        <v>0</v>
      </c>
      <c r="P176" s="28">
        <f t="shared" ca="1" si="70"/>
        <v>5</v>
      </c>
      <c r="Q176" s="28">
        <f t="shared" ca="1" si="71"/>
        <v>11</v>
      </c>
      <c r="R176" s="33">
        <v>41867</v>
      </c>
      <c r="S176" s="32"/>
      <c r="T176" s="33">
        <v>41867</v>
      </c>
      <c r="U176" s="32"/>
      <c r="V176" s="33">
        <v>41955</v>
      </c>
      <c r="W176" s="32"/>
      <c r="X176" s="33">
        <v>41955</v>
      </c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>
        <v>41955</v>
      </c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 t="s">
        <v>1369</v>
      </c>
      <c r="BG176" s="31"/>
      <c r="BH176" s="31">
        <v>959078288</v>
      </c>
      <c r="BI176" s="31" t="s">
        <v>1024</v>
      </c>
      <c r="BJ176" s="31"/>
      <c r="BK176" s="31"/>
      <c r="BR176" s="151" t="str">
        <f t="shared" ca="1" si="72"/>
        <v>A</v>
      </c>
      <c r="BS176" s="151" t="str">
        <f t="shared" ca="1" si="73"/>
        <v>A</v>
      </c>
      <c r="BT176" s="151" t="str">
        <f t="shared" ca="1" si="74"/>
        <v>A</v>
      </c>
      <c r="BU176" s="151" t="str">
        <f t="shared" si="75"/>
        <v>FP</v>
      </c>
      <c r="BV176" s="155">
        <f t="shared" ca="1" si="76"/>
        <v>0</v>
      </c>
      <c r="BW176" s="151" t="str">
        <f t="shared" ca="1" si="77"/>
        <v>VAC</v>
      </c>
      <c r="BX176" s="151" t="str">
        <f t="shared" ca="1" si="78"/>
        <v>VAC</v>
      </c>
      <c r="BY176" s="151" t="str">
        <f t="shared" ca="1" si="79"/>
        <v>VAC</v>
      </c>
      <c r="BZ176" s="151" t="str">
        <f t="shared" ca="1" si="80"/>
        <v>VAC</v>
      </c>
      <c r="CA176" s="151" t="b">
        <f t="shared" ca="1" si="81"/>
        <v>0</v>
      </c>
      <c r="CB176" s="151" t="str">
        <f t="shared" ca="1" si="82"/>
        <v>NO_VAC</v>
      </c>
      <c r="CC176" s="151" t="str">
        <f t="shared" ca="1" si="83"/>
        <v>NO_VAC</v>
      </c>
      <c r="CD176" s="151" t="b">
        <f t="shared" ca="1" si="84"/>
        <v>0</v>
      </c>
      <c r="CE176" s="151" t="str">
        <f t="shared" ca="1" si="85"/>
        <v>NO_VAC</v>
      </c>
      <c r="CF176" s="151" t="str">
        <f t="shared" ca="1" si="86"/>
        <v>NO_VAC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str">
        <f t="shared" ca="1" si="90"/>
        <v>VAC</v>
      </c>
      <c r="CK176" s="151" t="str">
        <f t="shared" ca="1" si="91"/>
        <v>NO_VAC</v>
      </c>
      <c r="CL176" s="151" t="b">
        <f t="shared" ca="1" si="92"/>
        <v>0</v>
      </c>
      <c r="CM176" s="151" t="b">
        <f t="shared" ca="1" si="93"/>
        <v>0</v>
      </c>
      <c r="CN176" s="151" t="b">
        <f t="shared" ca="1" si="94"/>
        <v>0</v>
      </c>
      <c r="CO176" s="151" t="b">
        <f t="shared" ca="1" si="95"/>
        <v>0</v>
      </c>
      <c r="CP176" s="151" t="b">
        <f t="shared" ca="1" si="96"/>
        <v>0</v>
      </c>
      <c r="CQ176" s="155">
        <f t="shared" ca="1" si="97"/>
        <v>5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>
        <v>41992</v>
      </c>
      <c r="C177" s="32"/>
      <c r="D177" s="32"/>
      <c r="E177" s="32" t="s">
        <v>30</v>
      </c>
      <c r="F177" s="32" t="s">
        <v>33</v>
      </c>
      <c r="G177" s="32" t="s">
        <v>31</v>
      </c>
      <c r="H177" s="32"/>
      <c r="I177" s="31" t="s">
        <v>1406</v>
      </c>
      <c r="J177" s="31" t="s">
        <v>1407</v>
      </c>
      <c r="K177" s="31" t="s">
        <v>1408</v>
      </c>
      <c r="L177" s="31"/>
      <c r="M177" s="32" t="s">
        <v>148</v>
      </c>
      <c r="N177" s="33">
        <v>41922</v>
      </c>
      <c r="O177" s="28">
        <f t="shared" ca="1" si="69"/>
        <v>0</v>
      </c>
      <c r="P177" s="28">
        <f t="shared" ca="1" si="70"/>
        <v>3</v>
      </c>
      <c r="Q177" s="28">
        <f t="shared" ca="1" si="71"/>
        <v>17</v>
      </c>
      <c r="R177" s="33">
        <v>41922</v>
      </c>
      <c r="S177" s="32"/>
      <c r="T177" s="33">
        <v>41922</v>
      </c>
      <c r="U177" s="32"/>
      <c r="V177" s="33">
        <v>41984</v>
      </c>
      <c r="W177" s="32"/>
      <c r="X177" s="33"/>
      <c r="Y177" s="32"/>
      <c r="Z177" s="33"/>
      <c r="AA177" s="32"/>
      <c r="AB177" s="33">
        <v>41984</v>
      </c>
      <c r="AC177" s="32"/>
      <c r="AD177" s="33"/>
      <c r="AE177" s="32"/>
      <c r="AF177" s="33"/>
      <c r="AG177" s="32"/>
      <c r="AH177" s="33">
        <v>41984</v>
      </c>
      <c r="AI177" s="32"/>
      <c r="AJ177" s="33"/>
      <c r="AK177" s="32"/>
      <c r="AL177" s="33"/>
      <c r="AM177" s="32"/>
      <c r="AN177" s="33"/>
      <c r="AO177" s="32"/>
      <c r="AP177" s="33"/>
      <c r="AQ177" s="32"/>
      <c r="AR177" s="33">
        <v>41984</v>
      </c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 t="s">
        <v>1369</v>
      </c>
      <c r="BG177" s="31"/>
      <c r="BH177" s="31">
        <v>959078288</v>
      </c>
      <c r="BI177" s="31" t="s">
        <v>1024</v>
      </c>
      <c r="BJ177" s="31"/>
      <c r="BK177" s="31"/>
      <c r="BR177" s="151" t="str">
        <f t="shared" ca="1" si="72"/>
        <v>Z</v>
      </c>
      <c r="BS177" s="151" t="str">
        <f t="shared" ca="1" si="73"/>
        <v>B</v>
      </c>
      <c r="BT177" s="151" t="str">
        <f t="shared" ca="1" si="74"/>
        <v>Z</v>
      </c>
      <c r="BU177" s="151" t="str">
        <f t="shared" si="75"/>
        <v>ME</v>
      </c>
      <c r="BV177" s="155">
        <f t="shared" ca="1" si="76"/>
        <v>0</v>
      </c>
      <c r="BW177" s="151" t="str">
        <f t="shared" ca="1" si="77"/>
        <v>VAC</v>
      </c>
      <c r="BX177" s="151" t="str">
        <f t="shared" ca="1" si="78"/>
        <v>VAC</v>
      </c>
      <c r="BY177" s="151" t="str">
        <f t="shared" ca="1" si="79"/>
        <v>VAC</v>
      </c>
      <c r="BZ177" s="151" t="b">
        <f t="shared" ca="1" si="80"/>
        <v>0</v>
      </c>
      <c r="CA177" s="151" t="b">
        <f t="shared" ca="1" si="81"/>
        <v>0</v>
      </c>
      <c r="CB177" s="151" t="str">
        <f t="shared" ca="1" si="82"/>
        <v>VAC</v>
      </c>
      <c r="CC177" s="151" t="b">
        <f t="shared" ca="1" si="83"/>
        <v>0</v>
      </c>
      <c r="CD177" s="151" t="b">
        <f t="shared" ca="1" si="84"/>
        <v>0</v>
      </c>
      <c r="CE177" s="151" t="str">
        <f t="shared" ca="1" si="85"/>
        <v>VAC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str">
        <f t="shared" ca="1" si="90"/>
        <v>VAC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b">
        <f t="shared" ca="1" si="94"/>
        <v>0</v>
      </c>
      <c r="CO177" s="151" t="b">
        <f t="shared" ca="1" si="95"/>
        <v>0</v>
      </c>
      <c r="CP177" s="151" t="b">
        <f t="shared" ca="1" si="96"/>
        <v>0</v>
      </c>
      <c r="CQ177" s="155">
        <f t="shared" ca="1" si="97"/>
        <v>6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41992</v>
      </c>
      <c r="C178" s="32"/>
      <c r="D178" s="32"/>
      <c r="E178" s="32" t="s">
        <v>30</v>
      </c>
      <c r="F178" s="32" t="s">
        <v>156</v>
      </c>
      <c r="G178" s="32" t="s">
        <v>30</v>
      </c>
      <c r="H178" s="32"/>
      <c r="I178" s="31" t="s">
        <v>1409</v>
      </c>
      <c r="J178" s="31" t="s">
        <v>1410</v>
      </c>
      <c r="K178" s="31" t="s">
        <v>1411</v>
      </c>
      <c r="L178" s="31"/>
      <c r="M178" s="32" t="s">
        <v>147</v>
      </c>
      <c r="N178" s="33">
        <v>41842</v>
      </c>
      <c r="O178" s="28">
        <f t="shared" ca="1" si="69"/>
        <v>0</v>
      </c>
      <c r="P178" s="28">
        <f t="shared" ca="1" si="70"/>
        <v>6</v>
      </c>
      <c r="Q178" s="28">
        <f t="shared" ca="1" si="71"/>
        <v>5</v>
      </c>
      <c r="R178" s="33">
        <v>41843</v>
      </c>
      <c r="S178" s="32"/>
      <c r="T178" s="33">
        <v>41843</v>
      </c>
      <c r="U178" s="32"/>
      <c r="V178" s="33">
        <v>41906</v>
      </c>
      <c r="W178" s="32"/>
      <c r="X178" s="33">
        <v>41967</v>
      </c>
      <c r="Y178" s="32"/>
      <c r="Z178" s="33"/>
      <c r="AA178" s="32"/>
      <c r="AB178" s="33">
        <v>41906</v>
      </c>
      <c r="AC178" s="32"/>
      <c r="AD178" s="33">
        <v>41967</v>
      </c>
      <c r="AE178" s="32"/>
      <c r="AF178" s="33"/>
      <c r="AG178" s="32"/>
      <c r="AH178" s="33">
        <v>41906</v>
      </c>
      <c r="AI178" s="32"/>
      <c r="AJ178" s="33">
        <v>41967</v>
      </c>
      <c r="AK178" s="32"/>
      <c r="AL178" s="33"/>
      <c r="AM178" s="32"/>
      <c r="AN178" s="33"/>
      <c r="AO178" s="32"/>
      <c r="AP178" s="33"/>
      <c r="AQ178" s="32"/>
      <c r="AR178" s="33">
        <v>41906</v>
      </c>
      <c r="AS178" s="32"/>
      <c r="AT178" s="33">
        <v>41967</v>
      </c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 t="s">
        <v>1369</v>
      </c>
      <c r="BG178" s="31"/>
      <c r="BH178" s="31">
        <v>959078288</v>
      </c>
      <c r="BI178" s="31" t="s">
        <v>1024</v>
      </c>
      <c r="BJ178" s="31"/>
      <c r="BK178" s="31"/>
      <c r="BR178" s="151" t="str">
        <f t="shared" ca="1" si="72"/>
        <v>A</v>
      </c>
      <c r="BS178" s="151" t="str">
        <f t="shared" ca="1" si="73"/>
        <v>A</v>
      </c>
      <c r="BT178" s="151" t="str">
        <f t="shared" ca="1" si="74"/>
        <v>A</v>
      </c>
      <c r="BU178" s="151" t="str">
        <f t="shared" si="75"/>
        <v>FP</v>
      </c>
      <c r="BV178" s="155">
        <f t="shared" ca="1" si="76"/>
        <v>0</v>
      </c>
      <c r="BW178" s="151" t="str">
        <f t="shared" ca="1" si="77"/>
        <v>VAC</v>
      </c>
      <c r="BX178" s="151" t="str">
        <f t="shared" ca="1" si="78"/>
        <v>VAC</v>
      </c>
      <c r="BY178" s="151" t="str">
        <f t="shared" ca="1" si="79"/>
        <v>VAC</v>
      </c>
      <c r="BZ178" s="151" t="str">
        <f t="shared" ca="1" si="80"/>
        <v>VAC</v>
      </c>
      <c r="CA178" s="151" t="str">
        <f t="shared" ca="1" si="81"/>
        <v>NO_VAC</v>
      </c>
      <c r="CB178" s="151" t="str">
        <f t="shared" ca="1" si="82"/>
        <v>VAC</v>
      </c>
      <c r="CC178" s="151" t="str">
        <f t="shared" ca="1" si="83"/>
        <v>VAC</v>
      </c>
      <c r="CD178" s="151" t="str">
        <f t="shared" ca="1" si="84"/>
        <v>NO_VAC</v>
      </c>
      <c r="CE178" s="151" t="str">
        <f t="shared" ca="1" si="85"/>
        <v>VAC</v>
      </c>
      <c r="CF178" s="151" t="str">
        <f t="shared" ca="1" si="86"/>
        <v>VAC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str">
        <f t="shared" ca="1" si="90"/>
        <v>VAC</v>
      </c>
      <c r="CK178" s="151" t="str">
        <f t="shared" ca="1" si="91"/>
        <v>VAC</v>
      </c>
      <c r="CL178" s="151" t="b">
        <f t="shared" ca="1" si="92"/>
        <v>0</v>
      </c>
      <c r="CM178" s="151" t="b">
        <f t="shared" ca="1" si="93"/>
        <v>0</v>
      </c>
      <c r="CN178" s="151" t="b">
        <f t="shared" ca="1" si="94"/>
        <v>0</v>
      </c>
      <c r="CO178" s="151" t="b">
        <f t="shared" ca="1" si="95"/>
        <v>0</v>
      </c>
      <c r="CP178" s="151" t="b">
        <f t="shared" ca="1" si="96"/>
        <v>0</v>
      </c>
      <c r="CQ178" s="155">
        <f t="shared" ca="1" si="97"/>
        <v>10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>
        <v>41992</v>
      </c>
      <c r="C179" s="32"/>
      <c r="D179" s="32"/>
      <c r="E179" s="32" t="s">
        <v>30</v>
      </c>
      <c r="F179" s="32" t="s">
        <v>156</v>
      </c>
      <c r="G179" s="32" t="s">
        <v>31</v>
      </c>
      <c r="H179" s="32"/>
      <c r="I179" s="31" t="s">
        <v>1412</v>
      </c>
      <c r="J179" s="31" t="s">
        <v>1413</v>
      </c>
      <c r="K179" s="31" t="s">
        <v>1414</v>
      </c>
      <c r="L179" s="31"/>
      <c r="M179" s="32" t="s">
        <v>148</v>
      </c>
      <c r="N179" s="33">
        <v>41781</v>
      </c>
      <c r="O179" s="28">
        <f t="shared" ca="1" si="69"/>
        <v>0</v>
      </c>
      <c r="P179" s="28">
        <f t="shared" ca="1" si="70"/>
        <v>8</v>
      </c>
      <c r="Q179" s="28">
        <f t="shared" ca="1" si="71"/>
        <v>5</v>
      </c>
      <c r="R179" s="33">
        <v>41782</v>
      </c>
      <c r="S179" s="32"/>
      <c r="T179" s="33">
        <v>41782</v>
      </c>
      <c r="U179" s="32"/>
      <c r="V179" s="33">
        <v>41860</v>
      </c>
      <c r="W179" s="32"/>
      <c r="X179" s="33">
        <v>41943</v>
      </c>
      <c r="Y179" s="32"/>
      <c r="Z179" s="33">
        <v>41976</v>
      </c>
      <c r="AA179" s="32"/>
      <c r="AB179" s="33">
        <v>41860</v>
      </c>
      <c r="AC179" s="32"/>
      <c r="AD179" s="33">
        <v>41943</v>
      </c>
      <c r="AE179" s="32"/>
      <c r="AF179" s="33">
        <v>41976</v>
      </c>
      <c r="AG179" s="32"/>
      <c r="AH179" s="33">
        <v>41860</v>
      </c>
      <c r="AI179" s="32"/>
      <c r="AJ179" s="33">
        <v>41943</v>
      </c>
      <c r="AK179" s="32"/>
      <c r="AL179" s="33"/>
      <c r="AM179" s="32"/>
      <c r="AN179" s="33"/>
      <c r="AO179" s="32"/>
      <c r="AP179" s="33"/>
      <c r="AQ179" s="32"/>
      <c r="AR179" s="33">
        <v>41860</v>
      </c>
      <c r="AS179" s="32"/>
      <c r="AT179" s="33">
        <v>41943</v>
      </c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 t="s">
        <v>1369</v>
      </c>
      <c r="BG179" s="31"/>
      <c r="BH179" s="31">
        <v>959078288</v>
      </c>
      <c r="BI179" s="31" t="s">
        <v>1024</v>
      </c>
      <c r="BJ179" s="31"/>
      <c r="BK179" s="31"/>
      <c r="BR179" s="151" t="str">
        <f t="shared" ca="1" si="72"/>
        <v>Z</v>
      </c>
      <c r="BS179" s="151" t="str">
        <f t="shared" ca="1" si="73"/>
        <v>A</v>
      </c>
      <c r="BT179" s="151" t="str">
        <f t="shared" ca="1" si="74"/>
        <v>Z</v>
      </c>
      <c r="BU179" s="151" t="str">
        <f t="shared" si="75"/>
        <v>MP</v>
      </c>
      <c r="BV179" s="155">
        <f t="shared" ca="1" si="76"/>
        <v>0</v>
      </c>
      <c r="BW179" s="151" t="str">
        <f t="shared" ca="1" si="77"/>
        <v>VAC</v>
      </c>
      <c r="BX179" s="151" t="str">
        <f t="shared" ca="1" si="78"/>
        <v>VAC</v>
      </c>
      <c r="BY179" s="151" t="str">
        <f t="shared" ca="1" si="79"/>
        <v>VAC</v>
      </c>
      <c r="BZ179" s="151" t="str">
        <f t="shared" ca="1" si="80"/>
        <v>VAC</v>
      </c>
      <c r="CA179" s="151" t="str">
        <f t="shared" ca="1" si="81"/>
        <v>VAC</v>
      </c>
      <c r="CB179" s="151" t="str">
        <f t="shared" ca="1" si="82"/>
        <v>VAC</v>
      </c>
      <c r="CC179" s="151" t="str">
        <f t="shared" ca="1" si="83"/>
        <v>VAC</v>
      </c>
      <c r="CD179" s="151" t="str">
        <f t="shared" ca="1" si="84"/>
        <v>VAC</v>
      </c>
      <c r="CE179" s="151" t="str">
        <f t="shared" ca="1" si="85"/>
        <v>VAC</v>
      </c>
      <c r="CF179" s="151" t="str">
        <f t="shared" ca="1" si="86"/>
        <v>VAC</v>
      </c>
      <c r="CG179" s="151" t="str">
        <f t="shared" ca="1" si="87"/>
        <v>NO_VAC</v>
      </c>
      <c r="CH179" s="151" t="str">
        <f t="shared" ca="1" si="88"/>
        <v>NO_VAC</v>
      </c>
      <c r="CI179" s="151" t="b">
        <f t="shared" ca="1" si="89"/>
        <v>0</v>
      </c>
      <c r="CJ179" s="151" t="str">
        <f t="shared" ca="1" si="90"/>
        <v>VAC</v>
      </c>
      <c r="CK179" s="151" t="str">
        <f t="shared" ca="1" si="91"/>
        <v>VAC</v>
      </c>
      <c r="CL179" s="151" t="b">
        <f t="shared" ca="1" si="92"/>
        <v>0</v>
      </c>
      <c r="CM179" s="151" t="b">
        <f t="shared" ca="1" si="93"/>
        <v>0</v>
      </c>
      <c r="CN179" s="151" t="b">
        <f t="shared" ca="1" si="94"/>
        <v>0</v>
      </c>
      <c r="CO179" s="151" t="b">
        <f t="shared" ca="1" si="95"/>
        <v>0</v>
      </c>
      <c r="CP179" s="151" t="b">
        <f t="shared" ca="1" si="96"/>
        <v>0</v>
      </c>
      <c r="CQ179" s="155">
        <f t="shared" ca="1" si="97"/>
        <v>12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>
        <v>41992</v>
      </c>
      <c r="C180" s="32"/>
      <c r="D180" s="32"/>
      <c r="E180" s="32" t="s">
        <v>30</v>
      </c>
      <c r="F180" s="32" t="s">
        <v>156</v>
      </c>
      <c r="G180" s="32" t="s">
        <v>30</v>
      </c>
      <c r="H180" s="32"/>
      <c r="I180" s="31" t="s">
        <v>1409</v>
      </c>
      <c r="J180" s="31" t="s">
        <v>1415</v>
      </c>
      <c r="K180" s="31" t="s">
        <v>1416</v>
      </c>
      <c r="L180" s="31"/>
      <c r="M180" s="32" t="s">
        <v>147</v>
      </c>
      <c r="N180" s="33">
        <v>41860</v>
      </c>
      <c r="O180" s="28">
        <f t="shared" ca="1" si="69"/>
        <v>0</v>
      </c>
      <c r="P180" s="28">
        <f t="shared" ca="1" si="70"/>
        <v>5</v>
      </c>
      <c r="Q180" s="28">
        <f t="shared" ca="1" si="71"/>
        <v>18</v>
      </c>
      <c r="R180" s="33">
        <v>41860</v>
      </c>
      <c r="S180" s="32"/>
      <c r="T180" s="33">
        <v>41860</v>
      </c>
      <c r="U180" s="32"/>
      <c r="V180" s="33">
        <v>41937</v>
      </c>
      <c r="W180" s="32"/>
      <c r="X180" s="33"/>
      <c r="Y180" s="32"/>
      <c r="Z180" s="33"/>
      <c r="AA180" s="32"/>
      <c r="AB180" s="33">
        <v>41937</v>
      </c>
      <c r="AC180" s="32"/>
      <c r="AD180" s="33"/>
      <c r="AE180" s="32"/>
      <c r="AF180" s="33"/>
      <c r="AG180" s="32"/>
      <c r="AH180" s="33">
        <v>41937</v>
      </c>
      <c r="AI180" s="32"/>
      <c r="AJ180" s="33"/>
      <c r="AK180" s="32"/>
      <c r="AL180" s="33"/>
      <c r="AM180" s="32"/>
      <c r="AN180" s="33"/>
      <c r="AO180" s="32"/>
      <c r="AP180" s="33"/>
      <c r="AQ180" s="32"/>
      <c r="AR180" s="33">
        <v>41937</v>
      </c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 t="s">
        <v>1369</v>
      </c>
      <c r="BG180" s="31"/>
      <c r="BH180" s="31">
        <v>959078288</v>
      </c>
      <c r="BI180" s="31" t="s">
        <v>1024</v>
      </c>
      <c r="BJ180" s="31"/>
      <c r="BK180" s="31"/>
      <c r="BR180" s="151" t="str">
        <f t="shared" ca="1" si="72"/>
        <v>A</v>
      </c>
      <c r="BS180" s="151" t="str">
        <f t="shared" ca="1" si="73"/>
        <v>A</v>
      </c>
      <c r="BT180" s="151" t="str">
        <f t="shared" ca="1" si="74"/>
        <v>A</v>
      </c>
      <c r="BU180" s="151" t="str">
        <f t="shared" si="75"/>
        <v>FP</v>
      </c>
      <c r="BV180" s="155">
        <f t="shared" ca="1" si="76"/>
        <v>0</v>
      </c>
      <c r="BW180" s="151" t="str">
        <f t="shared" ca="1" si="77"/>
        <v>VAC</v>
      </c>
      <c r="BX180" s="151" t="str">
        <f t="shared" ca="1" si="78"/>
        <v>VAC</v>
      </c>
      <c r="BY180" s="151" t="str">
        <f t="shared" ca="1" si="79"/>
        <v>VAC</v>
      </c>
      <c r="BZ180" s="151" t="str">
        <f t="shared" ca="1" si="80"/>
        <v>NO_VAC</v>
      </c>
      <c r="CA180" s="151" t="b">
        <f t="shared" ca="1" si="81"/>
        <v>0</v>
      </c>
      <c r="CB180" s="151" t="str">
        <f t="shared" ca="1" si="82"/>
        <v>VAC</v>
      </c>
      <c r="CC180" s="151" t="str">
        <f t="shared" ca="1" si="83"/>
        <v>NO_VAC</v>
      </c>
      <c r="CD180" s="151" t="b">
        <f t="shared" ca="1" si="84"/>
        <v>0</v>
      </c>
      <c r="CE180" s="151" t="str">
        <f t="shared" ca="1" si="85"/>
        <v>VAC</v>
      </c>
      <c r="CF180" s="151" t="str">
        <f t="shared" ca="1" si="86"/>
        <v>NO_VAC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str">
        <f t="shared" ca="1" si="90"/>
        <v>VAC</v>
      </c>
      <c r="CK180" s="151" t="str">
        <f t="shared" ca="1" si="91"/>
        <v>NO_VAC</v>
      </c>
      <c r="CL180" s="151" t="b">
        <f t="shared" ca="1" si="92"/>
        <v>0</v>
      </c>
      <c r="CM180" s="151" t="b">
        <f t="shared" ca="1" si="93"/>
        <v>0</v>
      </c>
      <c r="CN180" s="151" t="b">
        <f t="shared" ca="1" si="94"/>
        <v>0</v>
      </c>
      <c r="CO180" s="151" t="b">
        <f t="shared" ca="1" si="95"/>
        <v>0</v>
      </c>
      <c r="CP180" s="151" t="b">
        <f t="shared" ca="1" si="96"/>
        <v>0</v>
      </c>
      <c r="CQ180" s="155">
        <f t="shared" ca="1" si="97"/>
        <v>6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3">
        <v>41992</v>
      </c>
      <c r="C181" s="32"/>
      <c r="D181" s="32"/>
      <c r="E181" s="32" t="s">
        <v>30</v>
      </c>
      <c r="F181" s="32" t="s">
        <v>156</v>
      </c>
      <c r="G181" s="32" t="s">
        <v>31</v>
      </c>
      <c r="H181" s="32"/>
      <c r="I181" s="31" t="s">
        <v>1417</v>
      </c>
      <c r="J181" s="31" t="s">
        <v>1415</v>
      </c>
      <c r="K181" s="31" t="s">
        <v>1416</v>
      </c>
      <c r="L181" s="31"/>
      <c r="M181" s="32" t="s">
        <v>148</v>
      </c>
      <c r="N181" s="33">
        <v>41025</v>
      </c>
      <c r="O181" s="28">
        <f t="shared" ca="1" si="69"/>
        <v>2</v>
      </c>
      <c r="P181" s="28">
        <f t="shared" ca="1" si="70"/>
        <v>9</v>
      </c>
      <c r="Q181" s="28">
        <f t="shared" ca="1" si="71"/>
        <v>1</v>
      </c>
      <c r="R181" s="33">
        <v>41026</v>
      </c>
      <c r="S181" s="32"/>
      <c r="T181" s="33">
        <v>41026</v>
      </c>
      <c r="U181" s="32"/>
      <c r="V181" s="33">
        <v>41109</v>
      </c>
      <c r="W181" s="32"/>
      <c r="X181" s="33">
        <v>41298</v>
      </c>
      <c r="Y181" s="32"/>
      <c r="Z181" s="33">
        <v>41356</v>
      </c>
      <c r="AA181" s="32"/>
      <c r="AB181" s="33">
        <v>41109</v>
      </c>
      <c r="AC181" s="32"/>
      <c r="AD181" s="33">
        <v>41298</v>
      </c>
      <c r="AE181" s="32"/>
      <c r="AF181" s="33">
        <v>41356</v>
      </c>
      <c r="AG181" s="32"/>
      <c r="AH181" s="33">
        <v>41109</v>
      </c>
      <c r="AI181" s="32"/>
      <c r="AJ181" s="33">
        <v>41298</v>
      </c>
      <c r="AK181" s="32"/>
      <c r="AL181" s="33">
        <v>41298</v>
      </c>
      <c r="AM181" s="32"/>
      <c r="AN181" s="33"/>
      <c r="AO181" s="32"/>
      <c r="AP181" s="33"/>
      <c r="AQ181" s="32"/>
      <c r="AR181" s="33">
        <v>41109</v>
      </c>
      <c r="AS181" s="32"/>
      <c r="AT181" s="33">
        <v>41298</v>
      </c>
      <c r="AU181" s="32"/>
      <c r="AV181" s="33">
        <v>41557</v>
      </c>
      <c r="AW181" s="32"/>
      <c r="AX181" s="33">
        <v>41557</v>
      </c>
      <c r="AY181" s="32"/>
      <c r="AZ181" s="33"/>
      <c r="BA181" s="32">
        <v>16</v>
      </c>
      <c r="BB181" s="33"/>
      <c r="BC181" s="32"/>
      <c r="BD181" s="33"/>
      <c r="BE181" s="32"/>
      <c r="BF181" s="31" t="s">
        <v>1369</v>
      </c>
      <c r="BG181" s="31"/>
      <c r="BH181" s="31">
        <v>959078288</v>
      </c>
      <c r="BI181" s="31" t="s">
        <v>1024</v>
      </c>
      <c r="BJ181" s="31"/>
      <c r="BK181" s="31"/>
      <c r="BR181" s="151" t="str">
        <f t="shared" ca="1" si="72"/>
        <v>W</v>
      </c>
      <c r="BS181" s="151" t="str">
        <f t="shared" ca="1" si="73"/>
        <v>K</v>
      </c>
      <c r="BT181" s="151" t="str">
        <f t="shared" ca="1" si="74"/>
        <v>W</v>
      </c>
      <c r="BU181" s="151" t="str">
        <f t="shared" si="75"/>
        <v>MP</v>
      </c>
      <c r="BV181" s="155">
        <f t="shared" ca="1" si="76"/>
        <v>2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 t="b">
        <f t="shared" ca="1" si="97"/>
        <v>0</v>
      </c>
      <c r="CR181" s="155" t="b">
        <f t="shared" ca="1" si="98"/>
        <v>0</v>
      </c>
      <c r="CS181" s="155">
        <f t="shared" ca="1" si="99"/>
        <v>15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3">
        <v>41992</v>
      </c>
      <c r="C182" s="32"/>
      <c r="D182" s="32"/>
      <c r="E182" s="32" t="s">
        <v>30</v>
      </c>
      <c r="F182" s="32" t="s">
        <v>156</v>
      </c>
      <c r="G182" s="32" t="s">
        <v>31</v>
      </c>
      <c r="H182" s="32"/>
      <c r="I182" s="31" t="s">
        <v>1418</v>
      </c>
      <c r="J182" s="31" t="s">
        <v>1419</v>
      </c>
      <c r="K182" s="31" t="s">
        <v>1420</v>
      </c>
      <c r="L182" s="31"/>
      <c r="M182" s="32" t="s">
        <v>148</v>
      </c>
      <c r="N182" s="33">
        <v>41157</v>
      </c>
      <c r="O182" s="28">
        <f t="shared" ca="1" si="69"/>
        <v>2</v>
      </c>
      <c r="P182" s="28">
        <f t="shared" ca="1" si="70"/>
        <v>4</v>
      </c>
      <c r="Q182" s="28">
        <f t="shared" ca="1" si="71"/>
        <v>22</v>
      </c>
      <c r="R182" s="33">
        <v>41157</v>
      </c>
      <c r="S182" s="32"/>
      <c r="T182" s="33">
        <v>41157</v>
      </c>
      <c r="U182" s="32"/>
      <c r="V182" s="33">
        <v>41220</v>
      </c>
      <c r="W182" s="32"/>
      <c r="X182" s="33">
        <v>41282</v>
      </c>
      <c r="Y182" s="32"/>
      <c r="Z182" s="33">
        <v>41343</v>
      </c>
      <c r="AA182" s="32"/>
      <c r="AB182" s="33">
        <v>41220</v>
      </c>
      <c r="AC182" s="32"/>
      <c r="AD182" s="33">
        <v>41282</v>
      </c>
      <c r="AE182" s="32"/>
      <c r="AF182" s="33">
        <v>41343</v>
      </c>
      <c r="AG182" s="32"/>
      <c r="AH182" s="33">
        <v>41220</v>
      </c>
      <c r="AI182" s="32"/>
      <c r="AJ182" s="33">
        <v>41282</v>
      </c>
      <c r="AK182" s="32"/>
      <c r="AL182" s="33">
        <v>41404</v>
      </c>
      <c r="AM182" s="32"/>
      <c r="AN182" s="33">
        <v>41440</v>
      </c>
      <c r="AO182" s="32"/>
      <c r="AP182" s="33"/>
      <c r="AQ182" s="32"/>
      <c r="AR182" s="33">
        <v>41253</v>
      </c>
      <c r="AS182" s="32"/>
      <c r="AT182" s="33"/>
      <c r="AU182" s="32"/>
      <c r="AV182" s="33">
        <v>41572</v>
      </c>
      <c r="AW182" s="32"/>
      <c r="AX182" s="33">
        <v>41572</v>
      </c>
      <c r="AY182" s="32"/>
      <c r="AZ182" s="33">
        <v>41937</v>
      </c>
      <c r="BA182" s="32"/>
      <c r="BB182" s="33">
        <v>41737</v>
      </c>
      <c r="BC182" s="32"/>
      <c r="BD182" s="33"/>
      <c r="BE182" s="32"/>
      <c r="BF182" s="31" t="s">
        <v>1369</v>
      </c>
      <c r="BG182" s="31"/>
      <c r="BH182" s="31">
        <v>959078288</v>
      </c>
      <c r="BI182" s="31" t="s">
        <v>1024</v>
      </c>
      <c r="BJ182" s="31"/>
      <c r="BK182" s="31"/>
      <c r="BR182" s="151" t="str">
        <f t="shared" ca="1" si="72"/>
        <v>W</v>
      </c>
      <c r="BS182" s="151" t="str">
        <f t="shared" ca="1" si="73"/>
        <v>K</v>
      </c>
      <c r="BT182" s="151" t="str">
        <f t="shared" ca="1" si="74"/>
        <v>W</v>
      </c>
      <c r="BU182" s="151" t="str">
        <f t="shared" si="75"/>
        <v>MP</v>
      </c>
      <c r="BV182" s="155">
        <f t="shared" ca="1" si="76"/>
        <v>2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VAC</v>
      </c>
      <c r="CO182" s="151" t="str">
        <f t="shared" ca="1" si="95"/>
        <v>VAC</v>
      </c>
      <c r="CP182" s="151" t="b">
        <f t="shared" ca="1" si="96"/>
        <v>0</v>
      </c>
      <c r="CQ182" s="155" t="b">
        <f t="shared" ca="1" si="97"/>
        <v>0</v>
      </c>
      <c r="CR182" s="155" t="b">
        <f t="shared" ca="1" si="98"/>
        <v>0</v>
      </c>
      <c r="CS182" s="155">
        <f t="shared" ca="1" si="99"/>
        <v>17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3">
        <v>41992</v>
      </c>
      <c r="C183" s="32"/>
      <c r="D183" s="32"/>
      <c r="E183" s="32" t="s">
        <v>30</v>
      </c>
      <c r="F183" s="32" t="s">
        <v>33</v>
      </c>
      <c r="G183" s="32" t="s">
        <v>31</v>
      </c>
      <c r="H183" s="32"/>
      <c r="I183" s="31" t="s">
        <v>1421</v>
      </c>
      <c r="J183" s="31" t="s">
        <v>1422</v>
      </c>
      <c r="K183" s="31" t="s">
        <v>1423</v>
      </c>
      <c r="L183" s="31"/>
      <c r="M183" s="32" t="s">
        <v>148</v>
      </c>
      <c r="N183" s="33">
        <v>41255</v>
      </c>
      <c r="O183" s="28">
        <f t="shared" ca="1" si="69"/>
        <v>2</v>
      </c>
      <c r="P183" s="28">
        <f t="shared" ca="1" si="70"/>
        <v>1</v>
      </c>
      <c r="Q183" s="28">
        <f t="shared" ca="1" si="71"/>
        <v>15</v>
      </c>
      <c r="R183" s="33">
        <v>41256</v>
      </c>
      <c r="S183" s="32"/>
      <c r="T183" s="33">
        <v>41256</v>
      </c>
      <c r="U183" s="32"/>
      <c r="V183" s="33">
        <v>41318</v>
      </c>
      <c r="W183" s="32"/>
      <c r="X183" s="33">
        <v>41593</v>
      </c>
      <c r="Y183" s="32"/>
      <c r="Z183" s="33">
        <v>41835</v>
      </c>
      <c r="AA183" s="32"/>
      <c r="AB183" s="33">
        <v>41318</v>
      </c>
      <c r="AC183" s="32"/>
      <c r="AD183" s="33">
        <v>41377</v>
      </c>
      <c r="AE183" s="32"/>
      <c r="AF183" s="33">
        <v>41438</v>
      </c>
      <c r="AG183" s="32"/>
      <c r="AH183" s="33">
        <v>41318</v>
      </c>
      <c r="AI183" s="32"/>
      <c r="AJ183" s="33">
        <v>41377</v>
      </c>
      <c r="AK183" s="32"/>
      <c r="AL183" s="33">
        <v>41480</v>
      </c>
      <c r="AM183" s="32"/>
      <c r="AN183" s="33">
        <v>41420</v>
      </c>
      <c r="AO183" s="32"/>
      <c r="AP183" s="33">
        <v>41830</v>
      </c>
      <c r="AQ183" s="32"/>
      <c r="AR183" s="33">
        <v>41683</v>
      </c>
      <c r="AS183" s="32"/>
      <c r="AT183" s="33">
        <v>41377</v>
      </c>
      <c r="AU183" s="32"/>
      <c r="AV183" s="33">
        <v>41823</v>
      </c>
      <c r="AW183" s="32"/>
      <c r="AX183" s="33">
        <v>41642</v>
      </c>
      <c r="AY183" s="32"/>
      <c r="AZ183" s="33">
        <v>41800</v>
      </c>
      <c r="BA183" s="32"/>
      <c r="BB183" s="33">
        <v>41800</v>
      </c>
      <c r="BC183" s="32"/>
      <c r="BD183" s="33"/>
      <c r="BE183" s="32"/>
      <c r="BF183" s="31" t="s">
        <v>1369</v>
      </c>
      <c r="BG183" s="31"/>
      <c r="BH183" s="31">
        <v>959078288</v>
      </c>
      <c r="BI183" s="31" t="s">
        <v>1024</v>
      </c>
      <c r="BJ183" s="31"/>
      <c r="BK183" s="31"/>
      <c r="BR183" s="151" t="str">
        <f t="shared" ca="1" si="72"/>
        <v>W</v>
      </c>
      <c r="BS183" s="151" t="str">
        <f t="shared" ca="1" si="73"/>
        <v>L</v>
      </c>
      <c r="BT183" s="151" t="str">
        <f t="shared" ca="1" si="74"/>
        <v>W</v>
      </c>
      <c r="BU183" s="151" t="str">
        <f t="shared" si="75"/>
        <v>ME</v>
      </c>
      <c r="BV183" s="155">
        <f t="shared" ca="1" si="76"/>
        <v>2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VAC</v>
      </c>
      <c r="CO183" s="151" t="str">
        <f t="shared" ca="1" si="95"/>
        <v>VAC</v>
      </c>
      <c r="CP183" s="151" t="b">
        <f t="shared" ca="1" si="96"/>
        <v>0</v>
      </c>
      <c r="CQ183" s="155" t="b">
        <f t="shared" ca="1" si="97"/>
        <v>0</v>
      </c>
      <c r="CR183" s="155" t="b">
        <f t="shared" ca="1" si="98"/>
        <v>0</v>
      </c>
      <c r="CS183" s="155">
        <f t="shared" ca="1" si="99"/>
        <v>19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3">
        <v>41992</v>
      </c>
      <c r="C184" s="32"/>
      <c r="D184" s="32"/>
      <c r="E184" s="32" t="s">
        <v>30</v>
      </c>
      <c r="F184" s="32" t="s">
        <v>156</v>
      </c>
      <c r="G184" s="32" t="s">
        <v>31</v>
      </c>
      <c r="H184" s="32"/>
      <c r="I184" s="31" t="s">
        <v>1424</v>
      </c>
      <c r="J184" s="31" t="s">
        <v>1425</v>
      </c>
      <c r="K184" s="31" t="s">
        <v>1423</v>
      </c>
      <c r="L184" s="31"/>
      <c r="M184" s="32" t="s">
        <v>148</v>
      </c>
      <c r="N184" s="33">
        <v>40952</v>
      </c>
      <c r="O184" s="28">
        <f t="shared" ca="1" si="69"/>
        <v>2</v>
      </c>
      <c r="P184" s="28">
        <f t="shared" ca="1" si="70"/>
        <v>11</v>
      </c>
      <c r="Q184" s="28">
        <f t="shared" ca="1" si="71"/>
        <v>14</v>
      </c>
      <c r="R184" s="33">
        <v>40954</v>
      </c>
      <c r="S184" s="32"/>
      <c r="T184" s="33">
        <v>40954</v>
      </c>
      <c r="U184" s="32"/>
      <c r="V184" s="33">
        <v>41016</v>
      </c>
      <c r="W184" s="32"/>
      <c r="X184" s="33">
        <v>41097</v>
      </c>
      <c r="Y184" s="32"/>
      <c r="Z184" s="33">
        <v>41181</v>
      </c>
      <c r="AA184" s="32"/>
      <c r="AB184" s="33">
        <v>41016</v>
      </c>
      <c r="AC184" s="32"/>
      <c r="AD184" s="33">
        <v>41097</v>
      </c>
      <c r="AE184" s="32"/>
      <c r="AF184" s="33">
        <v>41181</v>
      </c>
      <c r="AG184" s="32"/>
      <c r="AH184" s="33">
        <v>41016</v>
      </c>
      <c r="AI184" s="32"/>
      <c r="AJ184" s="33">
        <v>41097</v>
      </c>
      <c r="AK184" s="32"/>
      <c r="AL184" s="33">
        <v>41291</v>
      </c>
      <c r="AM184" s="32"/>
      <c r="AN184" s="33"/>
      <c r="AO184" s="32"/>
      <c r="AP184" s="33"/>
      <c r="AQ184" s="32"/>
      <c r="AR184" s="33">
        <v>41016</v>
      </c>
      <c r="AS184" s="32"/>
      <c r="AT184" s="33">
        <v>41097</v>
      </c>
      <c r="AU184" s="32"/>
      <c r="AV184" s="33">
        <v>41551</v>
      </c>
      <c r="AW184" s="32"/>
      <c r="AX184" s="33">
        <v>41551</v>
      </c>
      <c r="AY184" s="32"/>
      <c r="AZ184" s="33">
        <v>41894</v>
      </c>
      <c r="BA184" s="32"/>
      <c r="BB184" s="33">
        <v>41894</v>
      </c>
      <c r="BC184" s="32"/>
      <c r="BD184" s="33"/>
      <c r="BE184" s="32"/>
      <c r="BF184" s="31" t="s">
        <v>1369</v>
      </c>
      <c r="BG184" s="31"/>
      <c r="BH184" s="31">
        <v>959078288</v>
      </c>
      <c r="BI184" s="31" t="s">
        <v>1024</v>
      </c>
      <c r="BJ184" s="31"/>
      <c r="BK184" s="31"/>
      <c r="BR184" s="151" t="str">
        <f t="shared" ca="1" si="72"/>
        <v>W</v>
      </c>
      <c r="BS184" s="151" t="str">
        <f t="shared" ca="1" si="73"/>
        <v>K</v>
      </c>
      <c r="BT184" s="151" t="str">
        <f t="shared" ca="1" si="74"/>
        <v>W</v>
      </c>
      <c r="BU184" s="151" t="str">
        <f t="shared" si="75"/>
        <v>MP</v>
      </c>
      <c r="BV184" s="155">
        <f t="shared" ca="1" si="76"/>
        <v>2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VAC</v>
      </c>
      <c r="CO184" s="151" t="str">
        <f t="shared" ca="1" si="95"/>
        <v>VAC</v>
      </c>
      <c r="CP184" s="151" t="b">
        <f t="shared" ca="1" si="96"/>
        <v>0</v>
      </c>
      <c r="CQ184" s="155" t="b">
        <f t="shared" ca="1" si="97"/>
        <v>0</v>
      </c>
      <c r="CR184" s="155" t="b">
        <f t="shared" ca="1" si="98"/>
        <v>0</v>
      </c>
      <c r="CS184" s="155">
        <f t="shared" ca="1" si="99"/>
        <v>17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3">
        <v>41992</v>
      </c>
      <c r="C185" s="32"/>
      <c r="D185" s="32"/>
      <c r="E185" s="32" t="s">
        <v>30</v>
      </c>
      <c r="F185" s="32" t="s">
        <v>156</v>
      </c>
      <c r="G185" s="32" t="s">
        <v>31</v>
      </c>
      <c r="H185" s="32"/>
      <c r="I185" s="31" t="s">
        <v>1426</v>
      </c>
      <c r="J185" s="31" t="s">
        <v>1427</v>
      </c>
      <c r="K185" s="31" t="s">
        <v>1428</v>
      </c>
      <c r="L185" s="31"/>
      <c r="M185" s="32" t="s">
        <v>148</v>
      </c>
      <c r="N185" s="33">
        <v>40918</v>
      </c>
      <c r="O185" s="28">
        <f t="shared" ca="1" si="69"/>
        <v>3</v>
      </c>
      <c r="P185" s="28">
        <f t="shared" ca="1" si="70"/>
        <v>0</v>
      </c>
      <c r="Q185" s="28">
        <f t="shared" ca="1" si="71"/>
        <v>17</v>
      </c>
      <c r="R185" s="33">
        <v>40919</v>
      </c>
      <c r="S185" s="32"/>
      <c r="T185" s="33">
        <v>40919</v>
      </c>
      <c r="U185" s="32"/>
      <c r="V185" s="33">
        <v>40980</v>
      </c>
      <c r="W185" s="32"/>
      <c r="X185" s="33">
        <v>41041</v>
      </c>
      <c r="Y185" s="32"/>
      <c r="Z185" s="33">
        <v>41103</v>
      </c>
      <c r="AA185" s="32"/>
      <c r="AB185" s="33">
        <v>40980</v>
      </c>
      <c r="AC185" s="32"/>
      <c r="AD185" s="33">
        <v>41041</v>
      </c>
      <c r="AE185" s="32"/>
      <c r="AF185" s="33">
        <v>41103</v>
      </c>
      <c r="AG185" s="32"/>
      <c r="AH185" s="33">
        <v>40980</v>
      </c>
      <c r="AI185" s="32"/>
      <c r="AJ185" s="33">
        <v>41041</v>
      </c>
      <c r="AK185" s="32"/>
      <c r="AL185" s="33">
        <v>41165</v>
      </c>
      <c r="AM185" s="32"/>
      <c r="AN185" s="33">
        <v>41197</v>
      </c>
      <c r="AO185" s="32"/>
      <c r="AP185" s="33"/>
      <c r="AQ185" s="32"/>
      <c r="AR185" s="33">
        <v>40980</v>
      </c>
      <c r="AS185" s="32"/>
      <c r="AT185" s="33">
        <v>41041</v>
      </c>
      <c r="AU185" s="32"/>
      <c r="AV185" s="33">
        <v>41301</v>
      </c>
      <c r="AW185" s="32"/>
      <c r="AX185" s="33">
        <v>41301</v>
      </c>
      <c r="AY185" s="32"/>
      <c r="AZ185" s="33">
        <v>41650</v>
      </c>
      <c r="BA185" s="32"/>
      <c r="BB185" s="33">
        <v>41515</v>
      </c>
      <c r="BC185" s="32"/>
      <c r="BD185" s="33"/>
      <c r="BE185" s="32"/>
      <c r="BF185" s="31" t="s">
        <v>1369</v>
      </c>
      <c r="BG185" s="31"/>
      <c r="BH185" s="31">
        <v>959078288</v>
      </c>
      <c r="BI185" s="31" t="s">
        <v>1024</v>
      </c>
      <c r="BJ185" s="31"/>
      <c r="BK185" s="31"/>
      <c r="BR185" s="151" t="str">
        <f t="shared" ca="1" si="72"/>
        <v>X</v>
      </c>
      <c r="BS185" s="151" t="str">
        <f t="shared" ca="1" si="73"/>
        <v>P</v>
      </c>
      <c r="BT185" s="151" t="str">
        <f t="shared" ca="1" si="74"/>
        <v>X</v>
      </c>
      <c r="BU185" s="151" t="str">
        <f t="shared" si="75"/>
        <v>MP</v>
      </c>
      <c r="BV185" s="155">
        <f t="shared" ca="1" si="76"/>
        <v>3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VAC</v>
      </c>
      <c r="CO185" s="151" t="str">
        <f t="shared" ca="1" si="95"/>
        <v>VAC</v>
      </c>
      <c r="CP185" s="151" t="b">
        <f t="shared" ca="1" si="96"/>
        <v>0</v>
      </c>
      <c r="CQ185" s="155" t="b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>
        <f t="shared" ca="1" si="100"/>
        <v>18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3">
        <v>41992</v>
      </c>
      <c r="C186" s="32"/>
      <c r="D186" s="32"/>
      <c r="E186" s="32" t="s">
        <v>30</v>
      </c>
      <c r="F186" s="32" t="s">
        <v>156</v>
      </c>
      <c r="G186" s="32" t="s">
        <v>31</v>
      </c>
      <c r="H186" s="32"/>
      <c r="I186" s="31" t="s">
        <v>1429</v>
      </c>
      <c r="J186" s="31" t="s">
        <v>1430</v>
      </c>
      <c r="K186" s="31" t="s">
        <v>1431</v>
      </c>
      <c r="L186" s="31"/>
      <c r="M186" s="32" t="s">
        <v>147</v>
      </c>
      <c r="N186" s="33">
        <v>41221</v>
      </c>
      <c r="O186" s="28">
        <f t="shared" ca="1" si="69"/>
        <v>2</v>
      </c>
      <c r="P186" s="28">
        <f t="shared" ca="1" si="70"/>
        <v>2</v>
      </c>
      <c r="Q186" s="28">
        <f t="shared" ca="1" si="71"/>
        <v>19</v>
      </c>
      <c r="R186" s="33">
        <v>41222</v>
      </c>
      <c r="S186" s="32"/>
      <c r="T186" s="33">
        <v>41222</v>
      </c>
      <c r="U186" s="32"/>
      <c r="V186" s="33">
        <v>41292</v>
      </c>
      <c r="W186" s="32"/>
      <c r="X186" s="33">
        <v>41402</v>
      </c>
      <c r="Y186" s="32"/>
      <c r="Z186" s="33">
        <v>41526</v>
      </c>
      <c r="AA186" s="32"/>
      <c r="AB186" s="33">
        <v>41290</v>
      </c>
      <c r="AC186" s="32"/>
      <c r="AD186" s="33">
        <v>41369</v>
      </c>
      <c r="AE186" s="32"/>
      <c r="AF186" s="33">
        <v>41433</v>
      </c>
      <c r="AG186" s="32"/>
      <c r="AH186" s="33">
        <v>41290</v>
      </c>
      <c r="AI186" s="32"/>
      <c r="AJ186" s="33">
        <v>41369</v>
      </c>
      <c r="AK186" s="32"/>
      <c r="AL186" s="33">
        <v>41463</v>
      </c>
      <c r="AM186" s="32"/>
      <c r="AN186" s="33">
        <v>41494</v>
      </c>
      <c r="AO186" s="32"/>
      <c r="AP186" s="33">
        <v>41874</v>
      </c>
      <c r="AQ186" s="32"/>
      <c r="AR186" s="33">
        <v>41290</v>
      </c>
      <c r="AS186" s="32"/>
      <c r="AT186" s="33">
        <v>41369</v>
      </c>
      <c r="AU186" s="32"/>
      <c r="AV186" s="33">
        <v>41874</v>
      </c>
      <c r="AW186" s="32"/>
      <c r="AX186" s="33">
        <v>41874</v>
      </c>
      <c r="AY186" s="32"/>
      <c r="AZ186" s="33"/>
      <c r="BA186" s="32"/>
      <c r="BB186" s="33">
        <v>41907</v>
      </c>
      <c r="BC186" s="32"/>
      <c r="BD186" s="33"/>
      <c r="BE186" s="32"/>
      <c r="BF186" s="31" t="s">
        <v>1369</v>
      </c>
      <c r="BG186" s="31"/>
      <c r="BH186" s="31">
        <v>959078288</v>
      </c>
      <c r="BI186" s="31" t="s">
        <v>1024</v>
      </c>
      <c r="BJ186" s="31"/>
      <c r="BK186" s="31"/>
      <c r="BR186" s="151" t="str">
        <f t="shared" ca="1" si="72"/>
        <v>C</v>
      </c>
      <c r="BS186" s="151" t="str">
        <f t="shared" ca="1" si="73"/>
        <v>K</v>
      </c>
      <c r="BT186" s="151" t="str">
        <f t="shared" ca="1" si="74"/>
        <v>W</v>
      </c>
      <c r="BU186" s="151" t="str">
        <f t="shared" si="75"/>
        <v>FP</v>
      </c>
      <c r="BV186" s="155">
        <f t="shared" ca="1" si="76"/>
        <v>2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VAC</v>
      </c>
      <c r="CP186" s="151" t="b">
        <f t="shared" ca="1" si="96"/>
        <v>0</v>
      </c>
      <c r="CQ186" s="155" t="b">
        <f t="shared" ca="1" si="97"/>
        <v>0</v>
      </c>
      <c r="CR186" s="155" t="b">
        <f t="shared" ca="1" si="98"/>
        <v>0</v>
      </c>
      <c r="CS186" s="155">
        <f t="shared" ca="1" si="99"/>
        <v>18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3">
        <v>41992</v>
      </c>
      <c r="C187" s="32"/>
      <c r="D187" s="32"/>
      <c r="E187" s="32" t="s">
        <v>30</v>
      </c>
      <c r="F187" s="32" t="s">
        <v>156</v>
      </c>
      <c r="G187" s="32" t="s">
        <v>31</v>
      </c>
      <c r="H187" s="32"/>
      <c r="I187" s="31" t="s">
        <v>1115</v>
      </c>
      <c r="J187" s="31" t="s">
        <v>1432</v>
      </c>
      <c r="K187" s="31" t="s">
        <v>1433</v>
      </c>
      <c r="L187" s="31"/>
      <c r="M187" s="32" t="s">
        <v>148</v>
      </c>
      <c r="N187" s="33">
        <v>41133</v>
      </c>
      <c r="O187" s="28">
        <f t="shared" ca="1" si="69"/>
        <v>2</v>
      </c>
      <c r="P187" s="28">
        <f t="shared" ca="1" si="70"/>
        <v>5</v>
      </c>
      <c r="Q187" s="28">
        <f t="shared" ca="1" si="71"/>
        <v>15</v>
      </c>
      <c r="R187" s="33">
        <v>41133</v>
      </c>
      <c r="S187" s="32"/>
      <c r="T187" s="33">
        <v>41133</v>
      </c>
      <c r="U187" s="32"/>
      <c r="V187" s="33">
        <v>41195</v>
      </c>
      <c r="W187" s="32"/>
      <c r="X187" s="33">
        <v>41257</v>
      </c>
      <c r="Y187" s="32"/>
      <c r="Z187" s="33">
        <v>41319</v>
      </c>
      <c r="AA187" s="32"/>
      <c r="AB187" s="33">
        <v>41195</v>
      </c>
      <c r="AC187" s="32"/>
      <c r="AD187" s="33">
        <v>41257</v>
      </c>
      <c r="AE187" s="32"/>
      <c r="AF187" s="33">
        <v>41319</v>
      </c>
      <c r="AG187" s="32"/>
      <c r="AH187" s="33">
        <v>41195</v>
      </c>
      <c r="AI187" s="32"/>
      <c r="AJ187" s="33">
        <v>41257</v>
      </c>
      <c r="AK187" s="32"/>
      <c r="AL187" s="33">
        <v>41441</v>
      </c>
      <c r="AM187" s="32"/>
      <c r="AN187" s="33">
        <v>41475</v>
      </c>
      <c r="AO187" s="32"/>
      <c r="AP187" s="33"/>
      <c r="AQ187" s="32"/>
      <c r="AR187" s="33">
        <v>41195</v>
      </c>
      <c r="AS187" s="32"/>
      <c r="AT187" s="33">
        <v>41196</v>
      </c>
      <c r="AU187" s="32"/>
      <c r="AV187" s="33">
        <v>41529</v>
      </c>
      <c r="AW187" s="32"/>
      <c r="AX187" s="33">
        <v>41529</v>
      </c>
      <c r="AY187" s="32"/>
      <c r="AZ187" s="33">
        <v>41672</v>
      </c>
      <c r="BA187" s="32"/>
      <c r="BB187" s="33">
        <v>41744</v>
      </c>
      <c r="BC187" s="32"/>
      <c r="BD187" s="33"/>
      <c r="BE187" s="32"/>
      <c r="BF187" s="31" t="s">
        <v>1369</v>
      </c>
      <c r="BG187" s="31"/>
      <c r="BH187" s="31">
        <v>959078288</v>
      </c>
      <c r="BI187" s="31" t="s">
        <v>1024</v>
      </c>
      <c r="BJ187" s="31"/>
      <c r="BK187" s="31"/>
      <c r="BR187" s="151" t="str">
        <f t="shared" ca="1" si="72"/>
        <v>W</v>
      </c>
      <c r="BS187" s="151" t="str">
        <f t="shared" ca="1" si="73"/>
        <v>K</v>
      </c>
      <c r="BT187" s="151" t="str">
        <f t="shared" ca="1" si="74"/>
        <v>W</v>
      </c>
      <c r="BU187" s="151" t="str">
        <f t="shared" si="75"/>
        <v>MP</v>
      </c>
      <c r="BV187" s="155">
        <f t="shared" ca="1" si="76"/>
        <v>2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VAC</v>
      </c>
      <c r="CO187" s="151" t="str">
        <f t="shared" ca="1" si="95"/>
        <v>VAC</v>
      </c>
      <c r="CP187" s="151" t="b">
        <f t="shared" ca="1" si="96"/>
        <v>0</v>
      </c>
      <c r="CQ187" s="155" t="b">
        <f t="shared" ca="1" si="97"/>
        <v>0</v>
      </c>
      <c r="CR187" s="155" t="b">
        <f t="shared" ca="1" si="98"/>
        <v>0</v>
      </c>
      <c r="CS187" s="155">
        <f t="shared" ca="1" si="99"/>
        <v>18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3">
        <v>41992</v>
      </c>
      <c r="C188" s="32"/>
      <c r="D188" s="32"/>
      <c r="E188" s="32" t="s">
        <v>30</v>
      </c>
      <c r="F188" s="32" t="s">
        <v>156</v>
      </c>
      <c r="G188" s="32" t="s">
        <v>31</v>
      </c>
      <c r="H188" s="32"/>
      <c r="I188" s="31" t="s">
        <v>1434</v>
      </c>
      <c r="J188" s="31" t="s">
        <v>1435</v>
      </c>
      <c r="K188" s="31" t="s">
        <v>1436</v>
      </c>
      <c r="L188" s="31"/>
      <c r="M188" s="32" t="s">
        <v>147</v>
      </c>
      <c r="N188" s="33">
        <v>40803</v>
      </c>
      <c r="O188" s="28">
        <f t="shared" ca="1" si="69"/>
        <v>3</v>
      </c>
      <c r="P188" s="28">
        <f t="shared" ca="1" si="70"/>
        <v>4</v>
      </c>
      <c r="Q188" s="28">
        <f t="shared" ca="1" si="71"/>
        <v>10</v>
      </c>
      <c r="R188" s="33">
        <v>40803</v>
      </c>
      <c r="S188" s="32"/>
      <c r="T188" s="33">
        <v>40803</v>
      </c>
      <c r="U188" s="32"/>
      <c r="V188" s="33">
        <v>40867</v>
      </c>
      <c r="W188" s="32"/>
      <c r="X188" s="33">
        <v>40929</v>
      </c>
      <c r="Y188" s="32"/>
      <c r="Z188" s="33">
        <v>40995</v>
      </c>
      <c r="AA188" s="32"/>
      <c r="AB188" s="33">
        <v>40867</v>
      </c>
      <c r="AC188" s="32"/>
      <c r="AD188" s="33">
        <v>40929</v>
      </c>
      <c r="AE188" s="32"/>
      <c r="AF188" s="33">
        <v>40995</v>
      </c>
      <c r="AG188" s="32"/>
      <c r="AH188" s="33">
        <v>40867</v>
      </c>
      <c r="AI188" s="32"/>
      <c r="AJ188" s="33">
        <v>40929</v>
      </c>
      <c r="AK188" s="32"/>
      <c r="AL188" s="33">
        <v>41049</v>
      </c>
      <c r="AM188" s="32"/>
      <c r="AN188" s="33">
        <v>41085</v>
      </c>
      <c r="AO188" s="32"/>
      <c r="AP188" s="33"/>
      <c r="AQ188" s="32"/>
      <c r="AR188" s="33">
        <v>40930</v>
      </c>
      <c r="AS188" s="32"/>
      <c r="AT188" s="33">
        <v>40991</v>
      </c>
      <c r="AU188" s="32"/>
      <c r="AV188" s="33">
        <v>41179</v>
      </c>
      <c r="AW188" s="32"/>
      <c r="AX188" s="33">
        <v>41179</v>
      </c>
      <c r="AY188" s="32"/>
      <c r="AZ188" s="33">
        <v>41870</v>
      </c>
      <c r="BA188" s="32"/>
      <c r="BB188" s="33">
        <v>41392</v>
      </c>
      <c r="BC188" s="32"/>
      <c r="BD188" s="33"/>
      <c r="BE188" s="32"/>
      <c r="BF188" s="31" t="s">
        <v>1369</v>
      </c>
      <c r="BG188" s="31"/>
      <c r="BH188" s="31">
        <v>959078288</v>
      </c>
      <c r="BI188" s="31" t="s">
        <v>1024</v>
      </c>
      <c r="BJ188" s="31"/>
      <c r="BK188" s="31"/>
      <c r="BR188" s="151" t="str">
        <f t="shared" ca="1" si="72"/>
        <v>D</v>
      </c>
      <c r="BS188" s="151" t="str">
        <f t="shared" ca="1" si="73"/>
        <v>P</v>
      </c>
      <c r="BT188" s="151" t="str">
        <f t="shared" ca="1" si="74"/>
        <v>X</v>
      </c>
      <c r="BU188" s="151" t="str">
        <f t="shared" si="75"/>
        <v>FP</v>
      </c>
      <c r="BV188" s="155">
        <f t="shared" ca="1" si="76"/>
        <v>3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VAC</v>
      </c>
      <c r="CO188" s="151" t="str">
        <f t="shared" ca="1" si="95"/>
        <v>VAC</v>
      </c>
      <c r="CP188" s="151" t="b">
        <f t="shared" ca="1" si="96"/>
        <v>0</v>
      </c>
      <c r="CQ188" s="155" t="b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>
        <f t="shared" ca="1" si="100"/>
        <v>18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3">
        <v>41992</v>
      </c>
      <c r="C189" s="32"/>
      <c r="D189" s="32"/>
      <c r="E189" s="32" t="s">
        <v>30</v>
      </c>
      <c r="F189" s="32" t="s">
        <v>33</v>
      </c>
      <c r="G189" s="32" t="s">
        <v>31</v>
      </c>
      <c r="H189" s="32"/>
      <c r="I189" s="31" t="s">
        <v>1366</v>
      </c>
      <c r="J189" s="31" t="s">
        <v>1437</v>
      </c>
      <c r="K189" s="31" t="s">
        <v>1438</v>
      </c>
      <c r="L189" s="31"/>
      <c r="M189" s="32" t="s">
        <v>148</v>
      </c>
      <c r="N189" s="33">
        <v>40857</v>
      </c>
      <c r="O189" s="28">
        <f t="shared" ca="1" si="69"/>
        <v>3</v>
      </c>
      <c r="P189" s="28">
        <f t="shared" ca="1" si="70"/>
        <v>2</v>
      </c>
      <c r="Q189" s="28">
        <f t="shared" ca="1" si="71"/>
        <v>17</v>
      </c>
      <c r="R189" s="33">
        <v>40857</v>
      </c>
      <c r="S189" s="32"/>
      <c r="T189" s="33"/>
      <c r="U189" s="32">
        <v>9</v>
      </c>
      <c r="V189" s="33">
        <v>40920</v>
      </c>
      <c r="W189" s="32"/>
      <c r="X189" s="33">
        <v>40981</v>
      </c>
      <c r="Y189" s="32"/>
      <c r="Z189" s="33">
        <v>41044</v>
      </c>
      <c r="AA189" s="32"/>
      <c r="AB189" s="33">
        <v>40920</v>
      </c>
      <c r="AC189" s="32"/>
      <c r="AD189" s="33">
        <v>40981</v>
      </c>
      <c r="AE189" s="32"/>
      <c r="AF189" s="33">
        <v>41044</v>
      </c>
      <c r="AG189" s="32"/>
      <c r="AH189" s="33">
        <v>40920</v>
      </c>
      <c r="AI189" s="32"/>
      <c r="AJ189" s="33">
        <v>40981</v>
      </c>
      <c r="AK189" s="32"/>
      <c r="AL189" s="33">
        <v>41110</v>
      </c>
      <c r="AM189" s="32"/>
      <c r="AN189" s="33">
        <v>41146</v>
      </c>
      <c r="AO189" s="32"/>
      <c r="AP189" s="33"/>
      <c r="AQ189" s="32"/>
      <c r="AR189" s="33">
        <v>40949</v>
      </c>
      <c r="AS189" s="32"/>
      <c r="AT189" s="33">
        <v>41009</v>
      </c>
      <c r="AU189" s="32"/>
      <c r="AV189" s="33">
        <v>41233</v>
      </c>
      <c r="AW189" s="32"/>
      <c r="AX189" s="33">
        <v>41233</v>
      </c>
      <c r="AY189" s="32"/>
      <c r="AZ189" s="33">
        <v>41856</v>
      </c>
      <c r="BA189" s="32"/>
      <c r="BB189" s="33">
        <v>41437</v>
      </c>
      <c r="BC189" s="32"/>
      <c r="BD189" s="33"/>
      <c r="BE189" s="32"/>
      <c r="BF189" s="31" t="s">
        <v>1369</v>
      </c>
      <c r="BG189" s="31"/>
      <c r="BH189" s="31">
        <v>959078288</v>
      </c>
      <c r="BI189" s="31" t="s">
        <v>1024</v>
      </c>
      <c r="BJ189" s="31"/>
      <c r="BK189" s="31"/>
      <c r="BR189" s="151" t="str">
        <f t="shared" ca="1" si="72"/>
        <v>X</v>
      </c>
      <c r="BS189" s="151" t="str">
        <f t="shared" ca="1" si="73"/>
        <v>Q</v>
      </c>
      <c r="BT189" s="151" t="str">
        <f t="shared" ca="1" si="74"/>
        <v>X</v>
      </c>
      <c r="BU189" s="151" t="str">
        <f t="shared" si="75"/>
        <v>ME</v>
      </c>
      <c r="BV189" s="155">
        <f t="shared" ca="1" si="76"/>
        <v>3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VAC</v>
      </c>
      <c r="CO189" s="151" t="str">
        <f t="shared" ca="1" si="95"/>
        <v>VAC</v>
      </c>
      <c r="CP189" s="151" t="b">
        <f t="shared" ca="1" si="96"/>
        <v>0</v>
      </c>
      <c r="CQ189" s="155" t="b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>
        <f t="shared" ca="1" si="100"/>
        <v>17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3">
        <v>41992</v>
      </c>
      <c r="C190" s="32"/>
      <c r="D190" s="32"/>
      <c r="E190" s="32" t="s">
        <v>30</v>
      </c>
      <c r="F190" s="32" t="s">
        <v>33</v>
      </c>
      <c r="G190" s="32" t="s">
        <v>30</v>
      </c>
      <c r="H190" s="32"/>
      <c r="I190" s="31" t="s">
        <v>1439</v>
      </c>
      <c r="J190" s="31" t="s">
        <v>1440</v>
      </c>
      <c r="K190" s="31" t="s">
        <v>1441</v>
      </c>
      <c r="L190" s="31"/>
      <c r="M190" s="32" t="s">
        <v>148</v>
      </c>
      <c r="N190" s="33">
        <v>40736</v>
      </c>
      <c r="O190" s="28">
        <f t="shared" ca="1" si="69"/>
        <v>3</v>
      </c>
      <c r="P190" s="28">
        <f t="shared" ca="1" si="70"/>
        <v>6</v>
      </c>
      <c r="Q190" s="28">
        <f t="shared" ca="1" si="71"/>
        <v>15</v>
      </c>
      <c r="R190" s="33">
        <v>40736</v>
      </c>
      <c r="S190" s="32"/>
      <c r="T190" s="33">
        <v>40736</v>
      </c>
      <c r="U190" s="32"/>
      <c r="V190" s="33">
        <v>40799</v>
      </c>
      <c r="W190" s="32"/>
      <c r="X190" s="33">
        <v>40861</v>
      </c>
      <c r="Y190" s="32"/>
      <c r="Z190" s="33">
        <v>40925</v>
      </c>
      <c r="AA190" s="32"/>
      <c r="AB190" s="33">
        <v>40799</v>
      </c>
      <c r="AC190" s="32"/>
      <c r="AD190" s="33">
        <v>40861</v>
      </c>
      <c r="AE190" s="32"/>
      <c r="AF190" s="33">
        <v>40925</v>
      </c>
      <c r="AG190" s="32"/>
      <c r="AH190" s="33">
        <v>40799</v>
      </c>
      <c r="AI190" s="32"/>
      <c r="AJ190" s="33">
        <v>40861</v>
      </c>
      <c r="AK190" s="32"/>
      <c r="AL190" s="33">
        <v>41004</v>
      </c>
      <c r="AM190" s="32"/>
      <c r="AN190" s="33">
        <v>41036</v>
      </c>
      <c r="AO190" s="32"/>
      <c r="AP190" s="33"/>
      <c r="AQ190" s="32"/>
      <c r="AR190" s="33">
        <v>40831</v>
      </c>
      <c r="AS190" s="32"/>
      <c r="AT190" s="33">
        <v>40894</v>
      </c>
      <c r="AU190" s="32"/>
      <c r="AV190" s="33">
        <v>41107</v>
      </c>
      <c r="AW190" s="32"/>
      <c r="AX190" s="33">
        <v>41107</v>
      </c>
      <c r="AY190" s="32"/>
      <c r="AZ190" s="33">
        <v>41761</v>
      </c>
      <c r="BA190" s="32"/>
      <c r="BB190" s="33">
        <v>41353</v>
      </c>
      <c r="BC190" s="32"/>
      <c r="BD190" s="33"/>
      <c r="BE190" s="32"/>
      <c r="BF190" s="31" t="s">
        <v>1369</v>
      </c>
      <c r="BG190" s="31"/>
      <c r="BH190" s="31">
        <v>959078288</v>
      </c>
      <c r="BI190" s="31" t="s">
        <v>1024</v>
      </c>
      <c r="BJ190" s="31"/>
      <c r="BK190" s="31"/>
      <c r="BR190" s="151" t="str">
        <f t="shared" ca="1" si="72"/>
        <v>X</v>
      </c>
      <c r="BS190" s="151" t="str">
        <f t="shared" ca="1" si="73"/>
        <v>Q</v>
      </c>
      <c r="BT190" s="151" t="str">
        <f t="shared" ca="1" si="74"/>
        <v>D</v>
      </c>
      <c r="BU190" s="151" t="str">
        <f t="shared" si="75"/>
        <v>ME</v>
      </c>
      <c r="BV190" s="155">
        <f t="shared" ca="1" si="76"/>
        <v>3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ca="1">IF($BV190=1,IF(AP190&lt;&gt;"","VAC","NO_VAC"))</f>
        <v>0</v>
      </c>
      <c r="CJ190" s="151" t="b">
        <f ca="1">IF($BV190=0,IF(P190&gt;=2,IF(AR190&lt;&gt;"","VAC","NO_VAC")))</f>
        <v>0</v>
      </c>
      <c r="CK190" s="151" t="b">
        <f ca="1">IF($BV190=0,IF(P190&gt;=4,IF(AT190&lt;&gt;"","VAC","NO_VAC")))</f>
        <v>0</v>
      </c>
      <c r="CL190" s="151" t="b">
        <f ca="1">IF($BV190=1,IF(AV190&lt;&gt;"","VAC","NO_VAC"))</f>
        <v>0</v>
      </c>
      <c r="CM190" s="151" t="b">
        <f ca="1">IF($BV190=1,IF(AX190&lt;&gt;"","VAC","NO_VAC"))</f>
        <v>0</v>
      </c>
      <c r="CN190" s="151" t="str">
        <f ca="1">IF($BV190=1,IF(P190&gt;=6,IF(AZ190&lt;&gt;"","VAC","NO_VAC")),IF($BV190&gt;1,IF(AZ190&lt;&gt;"","VAC","NO_VAC")))</f>
        <v>VAC</v>
      </c>
      <c r="CO190" s="151" t="str">
        <f t="shared" ca="1" si="95"/>
        <v>VAC</v>
      </c>
      <c r="CP190" s="151" t="b">
        <f t="shared" ca="1" si="96"/>
        <v>0</v>
      </c>
      <c r="CQ190" s="155" t="b">
        <f ca="1">IF(O190=0,IF(P190&lt;2,COUNT(R190,T190),IF(P190&lt;4,COUNT(R190,T190,V190,AB190,AH190,AR190),IF(P190&lt;6,COUNT(R190,T190,V190,X190,AB190,AD190,AH190,AJ190,AN190,AR190,AT190),IF(P190&lt;7,COUNT(R190,T190,V190,X190,Z190,AB190,AD190,AF190,AH190,AJ190,AN190,AR190,AT190),COUNT(R190,T190,V190,X190,Z190,AB190,AD190,AF190,AH190,AJ190,AL190,AN190,AR190,AT190))))))</f>
        <v>0</v>
      </c>
      <c r="CR190" s="155" t="b">
        <f ca="1">IF(O190=1,(IF(P190&lt;6,COUNT(R190,T190,V190,X190,Z190,AB190,AD190,AF190,AH190,AJ190,AL190,AN190,AR190,AT190,AP190,AV190,AX190),COUNT(R190,T190,V190,X190,Z190,AB190,AD190,AF190,AH190,AJ190,AL190,AN190,AR190,AT190,AV190,AX190,AP190,AZ190,BB190))))</f>
        <v>0</v>
      </c>
      <c r="CS190" s="155" t="b">
        <f ca="1">IF(O190=2,COUNT(R190,T190,V190,X190,Z190,AB190,AD190,AF190,AH190,AJ190,AL190,AN190,AR190,AT190,AV190,AX190,AP190,AZ190,BB190))</f>
        <v>0</v>
      </c>
      <c r="CT190" s="155">
        <f ca="1">IF(O190=3,COUNT(R190,T190,V190,X190,Z190,AB190,AD190,AF190,AH190,AJ190,AL190,AN190,AR190,AT190,AV190,AX190,AP190,AZ190,BB190))</f>
        <v>18</v>
      </c>
      <c r="CU190" s="155" t="b">
        <f ca="1">IF(O190=4,COUNT(R190,T190,V190,X190,Z190,AB190,AD190,AF190,AH190,AJ190,AL190,AN190,AR190,AT190,AV190,AX190,AP190,AZ190,BB190,BD190))</f>
        <v>0</v>
      </c>
    </row>
    <row r="191" spans="1:99" ht="27" customHeight="1" x14ac:dyDescent="0.25">
      <c r="A191" s="14">
        <v>182</v>
      </c>
      <c r="B191" s="33">
        <v>41992</v>
      </c>
      <c r="C191" s="32"/>
      <c r="D191" s="32">
        <v>8</v>
      </c>
      <c r="E191" s="32" t="s">
        <v>30</v>
      </c>
      <c r="F191" s="32" t="s">
        <v>33</v>
      </c>
      <c r="G191" s="32" t="s">
        <v>31</v>
      </c>
      <c r="H191" s="32"/>
      <c r="I191" s="31" t="s">
        <v>1442</v>
      </c>
      <c r="J191" s="31" t="s">
        <v>1443</v>
      </c>
      <c r="K191" s="31" t="s">
        <v>1444</v>
      </c>
      <c r="L191" s="31"/>
      <c r="M191" s="32" t="s">
        <v>147</v>
      </c>
      <c r="N191" s="33">
        <v>40602</v>
      </c>
      <c r="O191" s="28">
        <f t="shared" ca="1" si="69"/>
        <v>3</v>
      </c>
      <c r="P191" s="28">
        <f t="shared" ca="1" si="70"/>
        <v>10</v>
      </c>
      <c r="Q191" s="28">
        <f t="shared" ca="1" si="71"/>
        <v>30</v>
      </c>
      <c r="R191" s="33">
        <v>40602</v>
      </c>
      <c r="S191" s="32"/>
      <c r="T191" s="33">
        <v>40602</v>
      </c>
      <c r="U191" s="32"/>
      <c r="V191" s="33">
        <v>40663</v>
      </c>
      <c r="W191" s="32"/>
      <c r="X191" s="33">
        <v>40724</v>
      </c>
      <c r="Y191" s="32"/>
      <c r="Z191" s="33">
        <v>40788</v>
      </c>
      <c r="AA191" s="32"/>
      <c r="AB191" s="33">
        <v>40663</v>
      </c>
      <c r="AC191" s="32"/>
      <c r="AD191" s="33">
        <v>40724</v>
      </c>
      <c r="AE191" s="32"/>
      <c r="AF191" s="33">
        <v>40788</v>
      </c>
      <c r="AG191" s="32"/>
      <c r="AH191" s="33">
        <v>40663</v>
      </c>
      <c r="AI191" s="32"/>
      <c r="AJ191" s="33">
        <v>40724</v>
      </c>
      <c r="AK191" s="32"/>
      <c r="AL191" s="33"/>
      <c r="AM191" s="32"/>
      <c r="AN191" s="33"/>
      <c r="AO191" s="32"/>
      <c r="AP191" s="33"/>
      <c r="AQ191" s="32"/>
      <c r="AR191" s="33">
        <v>40693</v>
      </c>
      <c r="AS191" s="32"/>
      <c r="AT191" s="33">
        <v>40754</v>
      </c>
      <c r="AU191" s="32"/>
      <c r="AV191" s="33">
        <v>40973</v>
      </c>
      <c r="AW191" s="32"/>
      <c r="AX191" s="33">
        <v>40973</v>
      </c>
      <c r="AY191" s="32"/>
      <c r="AZ191" s="33">
        <v>41769</v>
      </c>
      <c r="BA191" s="32"/>
      <c r="BB191" s="33">
        <v>41207</v>
      </c>
      <c r="BC191" s="32"/>
      <c r="BD191" s="33"/>
      <c r="BE191" s="32"/>
      <c r="BF191" s="31" t="s">
        <v>1369</v>
      </c>
      <c r="BG191" s="31"/>
      <c r="BH191" s="31">
        <v>959078288</v>
      </c>
      <c r="BI191" s="31" t="s">
        <v>1024</v>
      </c>
      <c r="BJ191" s="31"/>
      <c r="BK191" s="31"/>
      <c r="BR191" s="151" t="str">
        <f t="shared" ca="1" si="72"/>
        <v>D</v>
      </c>
      <c r="BS191" s="151" t="str">
        <f t="shared" ca="1" si="73"/>
        <v>Q</v>
      </c>
      <c r="BT191" s="151" t="str">
        <f t="shared" ca="1" si="74"/>
        <v>X</v>
      </c>
      <c r="BU191" s="151" t="str">
        <f t="shared" si="75"/>
        <v>FE</v>
      </c>
      <c r="BV191" s="155">
        <f t="shared" ca="1" si="76"/>
        <v>3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VAC</v>
      </c>
      <c r="CO191" s="151" t="str">
        <f t="shared" ca="1" si="95"/>
        <v>VAC</v>
      </c>
      <c r="CP191" s="151" t="b">
        <f t="shared" ca="1" si="96"/>
        <v>0</v>
      </c>
      <c r="CQ191" s="155" t="b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>
        <f t="shared" ca="1" si="100"/>
        <v>16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3">
        <v>41992</v>
      </c>
      <c r="C192" s="32"/>
      <c r="D192" s="32"/>
      <c r="E192" s="32" t="s">
        <v>30</v>
      </c>
      <c r="F192" s="32" t="s">
        <v>33</v>
      </c>
      <c r="G192" s="32" t="s">
        <v>31</v>
      </c>
      <c r="H192" s="32"/>
      <c r="I192" s="31" t="s">
        <v>1445</v>
      </c>
      <c r="J192" s="31" t="s">
        <v>1446</v>
      </c>
      <c r="K192" s="31" t="s">
        <v>1447</v>
      </c>
      <c r="L192" s="31"/>
      <c r="M192" s="32" t="s">
        <v>147</v>
      </c>
      <c r="N192" s="33">
        <v>40539</v>
      </c>
      <c r="O192" s="28">
        <f t="shared" ca="1" si="69"/>
        <v>4</v>
      </c>
      <c r="P192" s="28">
        <f t="shared" ca="1" si="70"/>
        <v>1</v>
      </c>
      <c r="Q192" s="28">
        <f t="shared" ca="1" si="71"/>
        <v>0</v>
      </c>
      <c r="R192" s="33">
        <v>40540</v>
      </c>
      <c r="S192" s="32"/>
      <c r="T192" s="33">
        <v>40540</v>
      </c>
      <c r="U192" s="32"/>
      <c r="V192" s="33">
        <v>40602</v>
      </c>
      <c r="W192" s="32"/>
      <c r="X192" s="33">
        <v>40662</v>
      </c>
      <c r="Y192" s="32"/>
      <c r="Z192" s="33">
        <v>40637</v>
      </c>
      <c r="AA192" s="32"/>
      <c r="AB192" s="33">
        <v>40602</v>
      </c>
      <c r="AC192" s="32"/>
      <c r="AD192" s="33">
        <v>40662</v>
      </c>
      <c r="AE192" s="32"/>
      <c r="AF192" s="33">
        <v>40637</v>
      </c>
      <c r="AG192" s="32"/>
      <c r="AH192" s="33">
        <v>40602</v>
      </c>
      <c r="AI192" s="32"/>
      <c r="AJ192" s="33">
        <v>40662</v>
      </c>
      <c r="AK192" s="32"/>
      <c r="AL192" s="33">
        <v>40760</v>
      </c>
      <c r="AM192" s="32"/>
      <c r="AN192" s="33">
        <v>40791</v>
      </c>
      <c r="AO192" s="32"/>
      <c r="AP192" s="33"/>
      <c r="AQ192" s="32"/>
      <c r="AR192" s="33">
        <v>40631</v>
      </c>
      <c r="AS192" s="32"/>
      <c r="AT192" s="33">
        <v>40692</v>
      </c>
      <c r="AU192" s="32"/>
      <c r="AV192" s="33">
        <v>40906</v>
      </c>
      <c r="AW192" s="32"/>
      <c r="AX192" s="33">
        <v>40906</v>
      </c>
      <c r="AY192" s="32"/>
      <c r="AZ192" s="33">
        <v>41948</v>
      </c>
      <c r="BA192" s="32"/>
      <c r="BB192" s="33">
        <v>41103</v>
      </c>
      <c r="BC192" s="32"/>
      <c r="BD192" s="33"/>
      <c r="BE192" s="32"/>
      <c r="BF192" s="31" t="s">
        <v>1369</v>
      </c>
      <c r="BG192" s="31"/>
      <c r="BH192" s="31">
        <v>959078288</v>
      </c>
      <c r="BI192" s="31" t="s">
        <v>1024</v>
      </c>
      <c r="BJ192" s="31"/>
      <c r="BK192" s="31"/>
      <c r="BR192" s="151" t="str">
        <f t="shared" ca="1" si="72"/>
        <v>E</v>
      </c>
      <c r="BS192" s="151" t="str">
        <f t="shared" ca="1" si="73"/>
        <v>V</v>
      </c>
      <c r="BT192" s="151" t="str">
        <f t="shared" ca="1" si="74"/>
        <v>Y</v>
      </c>
      <c r="BU192" s="151" t="str">
        <f t="shared" si="75"/>
        <v>FE</v>
      </c>
      <c r="BV192" s="155">
        <f t="shared" ca="1" si="76"/>
        <v>4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VAC</v>
      </c>
      <c r="CO192" s="151" t="str">
        <f t="shared" ca="1" si="95"/>
        <v>VAC</v>
      </c>
      <c r="CP192" s="151" t="str">
        <f t="shared" ca="1" si="96"/>
        <v>NO_VAC</v>
      </c>
      <c r="CQ192" s="155" t="b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>
        <f t="shared" ca="1" si="101"/>
        <v>18</v>
      </c>
    </row>
    <row r="193" spans="1:99" ht="27" customHeight="1" x14ac:dyDescent="0.25">
      <c r="A193" s="14">
        <v>184</v>
      </c>
      <c r="B193" s="33">
        <v>41992</v>
      </c>
      <c r="C193" s="32"/>
      <c r="D193" s="32"/>
      <c r="E193" s="32" t="s">
        <v>30</v>
      </c>
      <c r="F193" s="32" t="s">
        <v>156</v>
      </c>
      <c r="G193" s="32" t="s">
        <v>31</v>
      </c>
      <c r="H193" s="32"/>
      <c r="I193" s="31" t="s">
        <v>1448</v>
      </c>
      <c r="J193" s="31" t="s">
        <v>1449</v>
      </c>
      <c r="K193" s="31" t="s">
        <v>1450</v>
      </c>
      <c r="L193" s="31"/>
      <c r="M193" s="32" t="s">
        <v>148</v>
      </c>
      <c r="N193" s="33">
        <v>40760</v>
      </c>
      <c r="O193" s="28">
        <f t="shared" ca="1" si="69"/>
        <v>3</v>
      </c>
      <c r="P193" s="28">
        <f t="shared" ca="1" si="70"/>
        <v>5</v>
      </c>
      <c r="Q193" s="28">
        <f t="shared" ca="1" si="71"/>
        <v>22</v>
      </c>
      <c r="R193" s="33">
        <v>40760</v>
      </c>
      <c r="S193" s="32"/>
      <c r="T193" s="33">
        <v>40760</v>
      </c>
      <c r="U193" s="32"/>
      <c r="V193" s="33">
        <v>40821</v>
      </c>
      <c r="W193" s="32"/>
      <c r="X193" s="33">
        <v>40892</v>
      </c>
      <c r="Y193" s="32"/>
      <c r="Z193" s="33">
        <v>40954</v>
      </c>
      <c r="AA193" s="32"/>
      <c r="AB193" s="33">
        <v>40821</v>
      </c>
      <c r="AC193" s="32"/>
      <c r="AD193" s="33">
        <v>40892</v>
      </c>
      <c r="AE193" s="32"/>
      <c r="AF193" s="33">
        <v>40954</v>
      </c>
      <c r="AG193" s="32"/>
      <c r="AH193" s="33">
        <v>40824</v>
      </c>
      <c r="AI193" s="32"/>
      <c r="AJ193" s="33">
        <v>40918</v>
      </c>
      <c r="AK193" s="32"/>
      <c r="AL193" s="33">
        <v>41066</v>
      </c>
      <c r="AM193" s="32"/>
      <c r="AN193" s="33">
        <v>41096</v>
      </c>
      <c r="AO193" s="32"/>
      <c r="AP193" s="33"/>
      <c r="AQ193" s="32"/>
      <c r="AR193" s="33">
        <v>40821</v>
      </c>
      <c r="AS193" s="32"/>
      <c r="AT193" s="33">
        <v>40882</v>
      </c>
      <c r="AU193" s="32"/>
      <c r="AV193" s="33">
        <v>41159</v>
      </c>
      <c r="AW193" s="32"/>
      <c r="AX193" s="33">
        <v>41159</v>
      </c>
      <c r="AY193" s="32"/>
      <c r="AZ193" s="33">
        <v>41691</v>
      </c>
      <c r="BA193" s="32"/>
      <c r="BB193" s="33">
        <v>41327</v>
      </c>
      <c r="BC193" s="32"/>
      <c r="BD193" s="33"/>
      <c r="BE193" s="32"/>
      <c r="BF193" s="31" t="s">
        <v>1369</v>
      </c>
      <c r="BG193" s="31"/>
      <c r="BH193" s="31">
        <v>959078288</v>
      </c>
      <c r="BI193" s="31" t="s">
        <v>1024</v>
      </c>
      <c r="BJ193" s="31"/>
      <c r="BK193" s="31"/>
      <c r="BR193" s="151" t="str">
        <f t="shared" ca="1" si="72"/>
        <v>X</v>
      </c>
      <c r="BS193" s="151" t="str">
        <f t="shared" ca="1" si="73"/>
        <v>P</v>
      </c>
      <c r="BT193" s="151" t="str">
        <f t="shared" ca="1" si="74"/>
        <v>X</v>
      </c>
      <c r="BU193" s="151" t="str">
        <f t="shared" si="75"/>
        <v>MP</v>
      </c>
      <c r="BV193" s="155">
        <f t="shared" ca="1" si="76"/>
        <v>3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VAC</v>
      </c>
      <c r="CO193" s="151" t="str">
        <f t="shared" ca="1" si="95"/>
        <v>VAC</v>
      </c>
      <c r="CP193" s="151" t="b">
        <f t="shared" ca="1" si="96"/>
        <v>0</v>
      </c>
      <c r="CQ193" s="155" t="b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>
        <f t="shared" ca="1" si="100"/>
        <v>18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3">
        <v>41992</v>
      </c>
      <c r="C194" s="32"/>
      <c r="D194" s="32"/>
      <c r="E194" s="32" t="s">
        <v>30</v>
      </c>
      <c r="F194" s="32" t="s">
        <v>33</v>
      </c>
      <c r="G194" s="32" t="s">
        <v>31</v>
      </c>
      <c r="H194" s="32"/>
      <c r="I194" s="31" t="s">
        <v>1451</v>
      </c>
      <c r="J194" s="31" t="s">
        <v>1452</v>
      </c>
      <c r="K194" s="31" t="s">
        <v>1453</v>
      </c>
      <c r="L194" s="31"/>
      <c r="M194" s="32" t="s">
        <v>147</v>
      </c>
      <c r="N194" s="33">
        <v>40629</v>
      </c>
      <c r="O194" s="28">
        <f t="shared" ca="1" si="69"/>
        <v>3</v>
      </c>
      <c r="P194" s="28">
        <f t="shared" ca="1" si="70"/>
        <v>10</v>
      </c>
      <c r="Q194" s="28">
        <f t="shared" ca="1" si="71"/>
        <v>0</v>
      </c>
      <c r="R194" s="33">
        <v>40629</v>
      </c>
      <c r="S194" s="32"/>
      <c r="T194" s="33">
        <v>40629</v>
      </c>
      <c r="U194" s="32"/>
      <c r="V194" s="33">
        <v>40690</v>
      </c>
      <c r="W194" s="32"/>
      <c r="X194" s="33">
        <v>40751</v>
      </c>
      <c r="Y194" s="32"/>
      <c r="Z194" s="33">
        <v>40816</v>
      </c>
      <c r="AA194" s="32"/>
      <c r="AB194" s="33">
        <v>40690</v>
      </c>
      <c r="AC194" s="32"/>
      <c r="AD194" s="33">
        <v>40751</v>
      </c>
      <c r="AE194" s="32"/>
      <c r="AF194" s="33">
        <v>40816</v>
      </c>
      <c r="AG194" s="32"/>
      <c r="AH194" s="33">
        <v>40690</v>
      </c>
      <c r="AI194" s="32"/>
      <c r="AJ194" s="33">
        <v>40751</v>
      </c>
      <c r="AK194" s="32"/>
      <c r="AL194" s="33">
        <v>40867</v>
      </c>
      <c r="AM194" s="32"/>
      <c r="AN194" s="33"/>
      <c r="AO194" s="32">
        <v>9</v>
      </c>
      <c r="AP194" s="33"/>
      <c r="AQ194" s="32"/>
      <c r="AR194" s="33">
        <v>40722</v>
      </c>
      <c r="AS194" s="32"/>
      <c r="AT194" s="33"/>
      <c r="AU194" s="32"/>
      <c r="AV194" s="33">
        <v>40996</v>
      </c>
      <c r="AW194" s="32"/>
      <c r="AX194" s="33">
        <v>40996</v>
      </c>
      <c r="AY194" s="32"/>
      <c r="AZ194" s="33">
        <v>41746</v>
      </c>
      <c r="BA194" s="32"/>
      <c r="BB194" s="33">
        <v>41207</v>
      </c>
      <c r="BC194" s="32"/>
      <c r="BD194" s="33"/>
      <c r="BE194" s="32"/>
      <c r="BF194" s="31" t="s">
        <v>1369</v>
      </c>
      <c r="BG194" s="31"/>
      <c r="BH194" s="31">
        <v>959078288</v>
      </c>
      <c r="BI194" s="31" t="s">
        <v>1024</v>
      </c>
      <c r="BJ194" s="31"/>
      <c r="BK194" s="31"/>
      <c r="BR194" s="151" t="str">
        <f t="shared" ca="1" si="72"/>
        <v>D</v>
      </c>
      <c r="BS194" s="151" t="str">
        <f t="shared" ca="1" si="73"/>
        <v>Q</v>
      </c>
      <c r="BT194" s="151" t="str">
        <f t="shared" ca="1" si="74"/>
        <v>X</v>
      </c>
      <c r="BU194" s="151" t="str">
        <f t="shared" si="75"/>
        <v>FE</v>
      </c>
      <c r="BV194" s="155">
        <f t="shared" ca="1" si="76"/>
        <v>3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VAC</v>
      </c>
      <c r="CO194" s="151" t="str">
        <f t="shared" ca="1" si="95"/>
        <v>VAC</v>
      </c>
      <c r="CP194" s="151" t="b">
        <f t="shared" ca="1" si="96"/>
        <v>0</v>
      </c>
      <c r="CQ194" s="155" t="b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>
        <f t="shared" ca="1" si="100"/>
        <v>16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3">
        <v>41992</v>
      </c>
      <c r="C195" s="32"/>
      <c r="D195" s="32"/>
      <c r="E195" s="32" t="s">
        <v>30</v>
      </c>
      <c r="F195" s="32" t="s">
        <v>156</v>
      </c>
      <c r="G195" s="32" t="s">
        <v>30</v>
      </c>
      <c r="H195" s="32"/>
      <c r="I195" s="31" t="s">
        <v>1454</v>
      </c>
      <c r="J195" s="31" t="s">
        <v>1455</v>
      </c>
      <c r="K195" s="31" t="s">
        <v>1456</v>
      </c>
      <c r="L195" s="31"/>
      <c r="M195" s="32" t="s">
        <v>147</v>
      </c>
      <c r="N195" s="33">
        <v>40211</v>
      </c>
      <c r="O195" s="28">
        <f t="shared" ca="1" si="69"/>
        <v>4</v>
      </c>
      <c r="P195" s="28">
        <f t="shared" ca="1" si="70"/>
        <v>11</v>
      </c>
      <c r="Q195" s="28">
        <f t="shared" ca="1" si="71"/>
        <v>25</v>
      </c>
      <c r="R195" s="33">
        <v>40212</v>
      </c>
      <c r="S195" s="32"/>
      <c r="T195" s="33">
        <v>40212</v>
      </c>
      <c r="U195" s="32"/>
      <c r="V195" s="33">
        <v>40273</v>
      </c>
      <c r="W195" s="32"/>
      <c r="X195" s="33">
        <v>40335</v>
      </c>
      <c r="Y195" s="32"/>
      <c r="Z195" s="33">
        <v>40402</v>
      </c>
      <c r="AA195" s="32"/>
      <c r="AB195" s="33">
        <v>40273</v>
      </c>
      <c r="AC195" s="32"/>
      <c r="AD195" s="33">
        <v>40335</v>
      </c>
      <c r="AE195" s="32"/>
      <c r="AF195" s="33">
        <v>40402</v>
      </c>
      <c r="AG195" s="32"/>
      <c r="AH195" s="33">
        <v>40273</v>
      </c>
      <c r="AI195" s="32"/>
      <c r="AJ195" s="33">
        <v>40335</v>
      </c>
      <c r="AK195" s="32"/>
      <c r="AL195" s="33"/>
      <c r="AM195" s="32"/>
      <c r="AN195" s="33"/>
      <c r="AO195" s="32"/>
      <c r="AP195" s="33"/>
      <c r="AQ195" s="32"/>
      <c r="AR195" s="33">
        <v>40308</v>
      </c>
      <c r="AS195" s="32"/>
      <c r="AT195" s="33">
        <v>40369</v>
      </c>
      <c r="AU195" s="32"/>
      <c r="AV195" s="33">
        <v>40584</v>
      </c>
      <c r="AW195" s="32"/>
      <c r="AX195" s="33">
        <v>40584</v>
      </c>
      <c r="AY195" s="32"/>
      <c r="AZ195" s="33">
        <v>41774</v>
      </c>
      <c r="BA195" s="32"/>
      <c r="BB195" s="33">
        <v>40806</v>
      </c>
      <c r="BC195" s="32"/>
      <c r="BD195" s="33">
        <v>41774</v>
      </c>
      <c r="BE195" s="32"/>
      <c r="BF195" s="31" t="s">
        <v>1369</v>
      </c>
      <c r="BG195" s="31"/>
      <c r="BH195" s="31">
        <v>959078288</v>
      </c>
      <c r="BI195" s="31" t="s">
        <v>1024</v>
      </c>
      <c r="BJ195" s="31"/>
      <c r="BK195" s="31"/>
      <c r="BR195" s="151" t="str">
        <f t="shared" ca="1" si="72"/>
        <v>E</v>
      </c>
      <c r="BS195" s="151" t="str">
        <f t="shared" ca="1" si="73"/>
        <v>U</v>
      </c>
      <c r="BT195" s="151" t="str">
        <f t="shared" ca="1" si="74"/>
        <v>E</v>
      </c>
      <c r="BU195" s="151" t="str">
        <f t="shared" si="75"/>
        <v>FP</v>
      </c>
      <c r="BV195" s="155">
        <f t="shared" ca="1" si="76"/>
        <v>4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VAC</v>
      </c>
      <c r="CO195" s="151" t="str">
        <f t="shared" ca="1" si="95"/>
        <v>VAC</v>
      </c>
      <c r="CP195" s="151" t="str">
        <f t="shared" ca="1" si="96"/>
        <v>VAC</v>
      </c>
      <c r="CQ195" s="155" t="b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>
        <f t="shared" ca="1" si="101"/>
        <v>17</v>
      </c>
    </row>
    <row r="196" spans="1:99" ht="27" customHeight="1" x14ac:dyDescent="0.25">
      <c r="A196" s="14">
        <v>187</v>
      </c>
      <c r="B196" s="33">
        <v>41992</v>
      </c>
      <c r="C196" s="32"/>
      <c r="D196" s="32"/>
      <c r="E196" s="32" t="s">
        <v>30</v>
      </c>
      <c r="F196" s="32" t="s">
        <v>33</v>
      </c>
      <c r="G196" s="32" t="s">
        <v>31</v>
      </c>
      <c r="H196" s="32"/>
      <c r="I196" s="31" t="s">
        <v>1457</v>
      </c>
      <c r="J196" s="31" t="s">
        <v>1458</v>
      </c>
      <c r="K196" s="31" t="s">
        <v>1420</v>
      </c>
      <c r="L196" s="31"/>
      <c r="M196" s="32" t="s">
        <v>148</v>
      </c>
      <c r="N196" s="33">
        <v>40364</v>
      </c>
      <c r="O196" s="28">
        <f t="shared" ca="1" si="69"/>
        <v>4</v>
      </c>
      <c r="P196" s="28">
        <f t="shared" ca="1" si="70"/>
        <v>6</v>
      </c>
      <c r="Q196" s="28">
        <f t="shared" ca="1" si="71"/>
        <v>22</v>
      </c>
      <c r="R196" s="33">
        <v>40364</v>
      </c>
      <c r="S196" s="32"/>
      <c r="T196" s="33">
        <v>40364</v>
      </c>
      <c r="U196" s="32"/>
      <c r="V196" s="33">
        <v>40427</v>
      </c>
      <c r="W196" s="32"/>
      <c r="X196" s="33">
        <v>40489</v>
      </c>
      <c r="Y196" s="32"/>
      <c r="Z196" s="33">
        <v>40553</v>
      </c>
      <c r="AA196" s="32"/>
      <c r="AB196" s="33">
        <v>40427</v>
      </c>
      <c r="AC196" s="32"/>
      <c r="AD196" s="33">
        <v>40489</v>
      </c>
      <c r="AE196" s="32"/>
      <c r="AF196" s="33">
        <v>40553</v>
      </c>
      <c r="AG196" s="32"/>
      <c r="AH196" s="33">
        <v>40427</v>
      </c>
      <c r="AI196" s="32"/>
      <c r="AJ196" s="33">
        <v>40489</v>
      </c>
      <c r="AK196" s="32"/>
      <c r="AL196" s="33"/>
      <c r="AM196" s="32">
        <v>9</v>
      </c>
      <c r="AN196" s="33"/>
      <c r="AO196" s="32">
        <v>9</v>
      </c>
      <c r="AP196" s="33"/>
      <c r="AQ196" s="32">
        <v>9</v>
      </c>
      <c r="AR196" s="33">
        <v>40457</v>
      </c>
      <c r="AS196" s="32"/>
      <c r="AT196" s="33">
        <v>40518</v>
      </c>
      <c r="AU196" s="32"/>
      <c r="AV196" s="33">
        <v>40765</v>
      </c>
      <c r="AW196" s="32"/>
      <c r="AX196" s="33">
        <v>40765</v>
      </c>
      <c r="AY196" s="32"/>
      <c r="AZ196" s="33">
        <v>41894</v>
      </c>
      <c r="BA196" s="32"/>
      <c r="BB196" s="33">
        <v>41004</v>
      </c>
      <c r="BC196" s="32"/>
      <c r="BD196" s="33">
        <v>41894</v>
      </c>
      <c r="BE196" s="32"/>
      <c r="BF196" s="31" t="s">
        <v>1369</v>
      </c>
      <c r="BG196" s="31"/>
      <c r="BH196" s="31">
        <v>959078288</v>
      </c>
      <c r="BI196" s="31" t="s">
        <v>1024</v>
      </c>
      <c r="BJ196" s="31"/>
      <c r="BK196" s="31"/>
      <c r="BR196" s="151" t="str">
        <f t="shared" ca="1" si="72"/>
        <v>Y</v>
      </c>
      <c r="BS196" s="151" t="str">
        <f t="shared" ca="1" si="73"/>
        <v>V</v>
      </c>
      <c r="BT196" s="151" t="str">
        <f t="shared" ca="1" si="74"/>
        <v>Y</v>
      </c>
      <c r="BU196" s="151" t="str">
        <f t="shared" si="75"/>
        <v>ME</v>
      </c>
      <c r="BV196" s="155">
        <f t="shared" ca="1" si="76"/>
        <v>4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VAC</v>
      </c>
      <c r="CO196" s="151" t="str">
        <f t="shared" ca="1" si="95"/>
        <v>VAC</v>
      </c>
      <c r="CP196" s="151" t="str">
        <f t="shared" ca="1" si="96"/>
        <v>VAC</v>
      </c>
      <c r="CQ196" s="155" t="b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>
        <f t="shared" ca="1" si="101"/>
        <v>17</v>
      </c>
    </row>
    <row r="197" spans="1:99" ht="27" customHeight="1" x14ac:dyDescent="0.25">
      <c r="A197" s="14">
        <v>188</v>
      </c>
      <c r="B197" s="33">
        <v>41992</v>
      </c>
      <c r="C197" s="32"/>
      <c r="D197" s="32"/>
      <c r="E197" s="32" t="s">
        <v>30</v>
      </c>
      <c r="F197" s="32" t="s">
        <v>33</v>
      </c>
      <c r="G197" s="32" t="s">
        <v>31</v>
      </c>
      <c r="H197" s="32"/>
      <c r="I197" s="31" t="s">
        <v>1459</v>
      </c>
      <c r="J197" s="31" t="s">
        <v>1460</v>
      </c>
      <c r="K197" s="31" t="s">
        <v>1461</v>
      </c>
      <c r="L197" s="31"/>
      <c r="M197" s="32" t="s">
        <v>148</v>
      </c>
      <c r="N197" s="33">
        <v>40366</v>
      </c>
      <c r="O197" s="28">
        <f t="shared" ca="1" si="69"/>
        <v>4</v>
      </c>
      <c r="P197" s="28">
        <f t="shared" ca="1" si="70"/>
        <v>6</v>
      </c>
      <c r="Q197" s="28">
        <f t="shared" ca="1" si="71"/>
        <v>20</v>
      </c>
      <c r="R197" s="33">
        <v>40367</v>
      </c>
      <c r="S197" s="32"/>
      <c r="T197" s="33"/>
      <c r="U197" s="32">
        <v>9</v>
      </c>
      <c r="V197" s="33">
        <v>40431</v>
      </c>
      <c r="W197" s="32"/>
      <c r="X197" s="33">
        <v>40493</v>
      </c>
      <c r="Y197" s="32"/>
      <c r="Z197" s="33">
        <v>40525</v>
      </c>
      <c r="AA197" s="32"/>
      <c r="AB197" s="33">
        <v>40431</v>
      </c>
      <c r="AC197" s="32"/>
      <c r="AD197" s="33">
        <v>40493</v>
      </c>
      <c r="AE197" s="32"/>
      <c r="AF197" s="33">
        <v>40525</v>
      </c>
      <c r="AG197" s="32"/>
      <c r="AH197" s="33">
        <v>40431</v>
      </c>
      <c r="AI197" s="32"/>
      <c r="AJ197" s="33">
        <v>40493</v>
      </c>
      <c r="AK197" s="32"/>
      <c r="AL197" s="33">
        <v>40796</v>
      </c>
      <c r="AM197" s="32"/>
      <c r="AN197" s="33">
        <v>40827</v>
      </c>
      <c r="AO197" s="32"/>
      <c r="AP197" s="33"/>
      <c r="AQ197" s="32"/>
      <c r="AR197" s="33">
        <v>40471</v>
      </c>
      <c r="AS197" s="32"/>
      <c r="AT197" s="33">
        <v>40533</v>
      </c>
      <c r="AU197" s="32"/>
      <c r="AV197" s="33">
        <v>40749</v>
      </c>
      <c r="AW197" s="32"/>
      <c r="AX197" s="33">
        <v>40749</v>
      </c>
      <c r="AY197" s="32"/>
      <c r="AZ197" s="33">
        <v>41917</v>
      </c>
      <c r="BA197" s="32"/>
      <c r="BB197" s="33">
        <v>40952</v>
      </c>
      <c r="BC197" s="32"/>
      <c r="BD197" s="33">
        <v>41917</v>
      </c>
      <c r="BE197" s="32"/>
      <c r="BF197" s="31" t="s">
        <v>1369</v>
      </c>
      <c r="BG197" s="31"/>
      <c r="BH197" s="31">
        <v>959078288</v>
      </c>
      <c r="BI197" s="31" t="s">
        <v>1024</v>
      </c>
      <c r="BJ197" s="31"/>
      <c r="BK197" s="31"/>
      <c r="BR197" s="151" t="str">
        <f t="shared" ca="1" si="72"/>
        <v>Y</v>
      </c>
      <c r="BS197" s="151" t="str">
        <f t="shared" ca="1" si="73"/>
        <v>V</v>
      </c>
      <c r="BT197" s="151" t="str">
        <f t="shared" ca="1" si="74"/>
        <v>Y</v>
      </c>
      <c r="BU197" s="151" t="str">
        <f t="shared" si="75"/>
        <v>ME</v>
      </c>
      <c r="BV197" s="155">
        <f t="shared" ca="1" si="76"/>
        <v>4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VAC</v>
      </c>
      <c r="CO197" s="151" t="str">
        <f t="shared" ca="1" si="95"/>
        <v>VAC</v>
      </c>
      <c r="CP197" s="151" t="str">
        <f t="shared" ca="1" si="96"/>
        <v>VAC</v>
      </c>
      <c r="CQ197" s="155" t="b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>
        <f t="shared" ca="1" si="101"/>
        <v>18</v>
      </c>
    </row>
    <row r="198" spans="1:99" ht="27" customHeight="1" x14ac:dyDescent="0.25">
      <c r="A198" s="14">
        <v>189</v>
      </c>
      <c r="B198" s="33">
        <v>41992</v>
      </c>
      <c r="C198" s="32"/>
      <c r="D198" s="32"/>
      <c r="E198" s="32" t="s">
        <v>30</v>
      </c>
      <c r="F198" s="32" t="s">
        <v>33</v>
      </c>
      <c r="G198" s="32" t="s">
        <v>31</v>
      </c>
      <c r="H198" s="32"/>
      <c r="I198" s="31" t="s">
        <v>1462</v>
      </c>
      <c r="J198" s="31" t="s">
        <v>1463</v>
      </c>
      <c r="K198" s="31" t="s">
        <v>1464</v>
      </c>
      <c r="L198" s="31"/>
      <c r="M198" s="32" t="s">
        <v>147</v>
      </c>
      <c r="N198" s="33">
        <v>40675</v>
      </c>
      <c r="O198" s="28">
        <f t="shared" ca="1" si="69"/>
        <v>3</v>
      </c>
      <c r="P198" s="28">
        <f t="shared" ca="1" si="70"/>
        <v>8</v>
      </c>
      <c r="Q198" s="28">
        <f t="shared" ca="1" si="71"/>
        <v>15</v>
      </c>
      <c r="R198" s="33">
        <v>40676</v>
      </c>
      <c r="S198" s="32"/>
      <c r="T198" s="33">
        <v>40676</v>
      </c>
      <c r="U198" s="32"/>
      <c r="V198" s="33">
        <v>40738</v>
      </c>
      <c r="W198" s="32"/>
      <c r="X198" s="33">
        <v>40800</v>
      </c>
      <c r="Y198" s="32"/>
      <c r="Z198" s="33">
        <v>40867</v>
      </c>
      <c r="AA198" s="32"/>
      <c r="AB198" s="33">
        <v>40738</v>
      </c>
      <c r="AC198" s="32"/>
      <c r="AD198" s="33">
        <v>40800</v>
      </c>
      <c r="AE198" s="32"/>
      <c r="AF198" s="33">
        <v>40867</v>
      </c>
      <c r="AG198" s="32"/>
      <c r="AH198" s="33">
        <v>40738</v>
      </c>
      <c r="AI198" s="32"/>
      <c r="AJ198" s="33">
        <v>40800</v>
      </c>
      <c r="AK198" s="32"/>
      <c r="AL198" s="33"/>
      <c r="AM198" s="32">
        <v>9</v>
      </c>
      <c r="AN198" s="33"/>
      <c r="AO198" s="32">
        <v>9</v>
      </c>
      <c r="AP198" s="33"/>
      <c r="AQ198" s="32">
        <v>9</v>
      </c>
      <c r="AR198" s="33">
        <v>40771</v>
      </c>
      <c r="AS198" s="32"/>
      <c r="AT198" s="33">
        <v>40832</v>
      </c>
      <c r="AU198" s="32"/>
      <c r="AV198" s="33">
        <v>41080</v>
      </c>
      <c r="AW198" s="32"/>
      <c r="AX198" s="33">
        <v>41080</v>
      </c>
      <c r="AY198" s="32"/>
      <c r="AZ198" s="33">
        <v>41948</v>
      </c>
      <c r="BA198" s="32"/>
      <c r="BB198" s="33">
        <v>41279</v>
      </c>
      <c r="BC198" s="32"/>
      <c r="BD198" s="33">
        <v>41948</v>
      </c>
      <c r="BE198" s="32"/>
      <c r="BF198" s="31" t="s">
        <v>1369</v>
      </c>
      <c r="BG198" s="31"/>
      <c r="BH198" s="31">
        <v>959078288</v>
      </c>
      <c r="BI198" s="31" t="s">
        <v>1024</v>
      </c>
      <c r="BJ198" s="31"/>
      <c r="BK198" s="31"/>
      <c r="BR198" s="151" t="str">
        <f t="shared" ca="1" si="72"/>
        <v>D</v>
      </c>
      <c r="BS198" s="151" t="str">
        <f t="shared" ca="1" si="73"/>
        <v>Q</v>
      </c>
      <c r="BT198" s="151" t="str">
        <f t="shared" ca="1" si="74"/>
        <v>X</v>
      </c>
      <c r="BU198" s="151" t="str">
        <f t="shared" si="75"/>
        <v>FE</v>
      </c>
      <c r="BV198" s="155">
        <f t="shared" ca="1" si="76"/>
        <v>3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VAC</v>
      </c>
      <c r="CO198" s="151" t="str">
        <f t="shared" ca="1" si="95"/>
        <v>VAC</v>
      </c>
      <c r="CP198" s="151" t="b">
        <f t="shared" ca="1" si="96"/>
        <v>0</v>
      </c>
      <c r="CQ198" s="155" t="b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>
        <f t="shared" ca="1" si="100"/>
        <v>16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3">
        <v>41992</v>
      </c>
      <c r="C199" s="32"/>
      <c r="D199" s="32"/>
      <c r="E199" s="32" t="s">
        <v>30</v>
      </c>
      <c r="F199" s="32" t="s">
        <v>156</v>
      </c>
      <c r="G199" s="32" t="s">
        <v>31</v>
      </c>
      <c r="H199" s="32"/>
      <c r="I199" s="31" t="s">
        <v>1465</v>
      </c>
      <c r="J199" s="31" t="s">
        <v>1466</v>
      </c>
      <c r="K199" s="31" t="s">
        <v>1467</v>
      </c>
      <c r="L199" s="31"/>
      <c r="M199" s="32" t="s">
        <v>148</v>
      </c>
      <c r="N199" s="33">
        <v>40332</v>
      </c>
      <c r="O199" s="28">
        <f t="shared" ca="1" si="69"/>
        <v>4</v>
      </c>
      <c r="P199" s="28">
        <f t="shared" ca="1" si="70"/>
        <v>7</v>
      </c>
      <c r="Q199" s="28">
        <f t="shared" ca="1" si="71"/>
        <v>24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>
        <v>41960</v>
      </c>
      <c r="BE199" s="32"/>
      <c r="BF199" s="31" t="s">
        <v>1369</v>
      </c>
      <c r="BG199" s="31"/>
      <c r="BH199" s="31">
        <v>959078288</v>
      </c>
      <c r="BI199" s="31" t="s">
        <v>1024</v>
      </c>
      <c r="BJ199" s="31"/>
      <c r="BK199" s="31"/>
      <c r="BR199" s="151" t="str">
        <f t="shared" ca="1" si="72"/>
        <v>Y</v>
      </c>
      <c r="BS199" s="151" t="str">
        <f t="shared" ca="1" si="73"/>
        <v>U</v>
      </c>
      <c r="BT199" s="151" t="str">
        <f t="shared" ca="1" si="74"/>
        <v>Y</v>
      </c>
      <c r="BU199" s="151" t="str">
        <f t="shared" si="75"/>
        <v>MP</v>
      </c>
      <c r="BV199" s="155">
        <f t="shared" ca="1" si="76"/>
        <v>4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str">
        <f t="shared" ca="1" si="96"/>
        <v>VAC</v>
      </c>
      <c r="CQ199" s="155" t="b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>
        <f t="shared" ca="1" si="101"/>
        <v>1</v>
      </c>
    </row>
    <row r="200" spans="1:99" ht="27" customHeight="1" x14ac:dyDescent="0.25">
      <c r="A200" s="14">
        <v>191</v>
      </c>
      <c r="B200" s="33">
        <v>41993</v>
      </c>
      <c r="C200" s="32"/>
      <c r="D200" s="32"/>
      <c r="E200" s="32" t="s">
        <v>30</v>
      </c>
      <c r="F200" s="32" t="s">
        <v>156</v>
      </c>
      <c r="G200" s="32" t="s">
        <v>31</v>
      </c>
      <c r="H200" s="32"/>
      <c r="I200" s="31" t="s">
        <v>1468</v>
      </c>
      <c r="J200" s="31" t="s">
        <v>1469</v>
      </c>
      <c r="K200" s="31" t="s">
        <v>1423</v>
      </c>
      <c r="L200" s="31"/>
      <c r="M200" s="32" t="s">
        <v>147</v>
      </c>
      <c r="N200" s="33">
        <v>40469</v>
      </c>
      <c r="O200" s="28">
        <f t="shared" ca="1" si="69"/>
        <v>4</v>
      </c>
      <c r="P200" s="28">
        <f t="shared" ca="1" si="70"/>
        <v>3</v>
      </c>
      <c r="Q200" s="28">
        <f t="shared" ca="1" si="71"/>
        <v>9</v>
      </c>
      <c r="R200" s="33">
        <v>40469</v>
      </c>
      <c r="S200" s="32"/>
      <c r="T200" s="33">
        <v>40469</v>
      </c>
      <c r="U200" s="32"/>
      <c r="V200" s="33">
        <v>40530</v>
      </c>
      <c r="W200" s="32"/>
      <c r="X200" s="33">
        <v>40592</v>
      </c>
      <c r="Y200" s="32"/>
      <c r="Z200" s="33">
        <v>40651</v>
      </c>
      <c r="AA200" s="32"/>
      <c r="AB200" s="33">
        <v>40530</v>
      </c>
      <c r="AC200" s="32"/>
      <c r="AD200" s="33">
        <v>40592</v>
      </c>
      <c r="AE200" s="32"/>
      <c r="AF200" s="33">
        <v>40651</v>
      </c>
      <c r="AG200" s="32"/>
      <c r="AH200" s="33">
        <v>40530</v>
      </c>
      <c r="AI200" s="32"/>
      <c r="AJ200" s="33">
        <v>40592</v>
      </c>
      <c r="AK200" s="32"/>
      <c r="AL200" s="33">
        <v>41223</v>
      </c>
      <c r="AM200" s="32"/>
      <c r="AN200" s="33">
        <v>41100</v>
      </c>
      <c r="AO200" s="32"/>
      <c r="AP200" s="33"/>
      <c r="AQ200" s="32"/>
      <c r="AR200" s="33">
        <v>40561</v>
      </c>
      <c r="AS200" s="32"/>
      <c r="AT200" s="33">
        <v>40620</v>
      </c>
      <c r="AU200" s="32"/>
      <c r="AV200" s="33">
        <v>40835</v>
      </c>
      <c r="AW200" s="32"/>
      <c r="AX200" s="33">
        <v>40835</v>
      </c>
      <c r="AY200" s="32"/>
      <c r="AZ200" s="33">
        <v>41939</v>
      </c>
      <c r="BA200" s="32"/>
      <c r="BB200" s="33">
        <v>40735</v>
      </c>
      <c r="BC200" s="32"/>
      <c r="BD200" s="33">
        <v>41939</v>
      </c>
      <c r="BE200" s="32"/>
      <c r="BF200" s="31" t="s">
        <v>1369</v>
      </c>
      <c r="BG200" s="31"/>
      <c r="BH200" s="31">
        <v>959078288</v>
      </c>
      <c r="BI200" s="31" t="s">
        <v>1024</v>
      </c>
      <c r="BJ200" s="31"/>
      <c r="BK200" s="31"/>
      <c r="BR200" s="151" t="str">
        <f t="shared" ca="1" si="72"/>
        <v>E</v>
      </c>
      <c r="BS200" s="151" t="str">
        <f t="shared" ca="1" si="73"/>
        <v>U</v>
      </c>
      <c r="BT200" s="151" t="str">
        <f t="shared" ca="1" si="74"/>
        <v>Y</v>
      </c>
      <c r="BU200" s="151" t="str">
        <f t="shared" si="75"/>
        <v>FP</v>
      </c>
      <c r="BV200" s="155">
        <f t="shared" ca="1" si="76"/>
        <v>4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VAC</v>
      </c>
      <c r="CO200" s="151" t="str">
        <f t="shared" ca="1" si="95"/>
        <v>VAC</v>
      </c>
      <c r="CP200" s="151" t="str">
        <f t="shared" ca="1" si="96"/>
        <v>VAC</v>
      </c>
      <c r="CQ200" s="155" t="b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>
        <f t="shared" ca="1" si="101"/>
        <v>19</v>
      </c>
    </row>
    <row r="201" spans="1:99" ht="27" customHeight="1" x14ac:dyDescent="0.25">
      <c r="A201" s="14">
        <v>192</v>
      </c>
      <c r="B201" s="33">
        <v>41993</v>
      </c>
      <c r="C201" s="32"/>
      <c r="D201" s="32"/>
      <c r="E201" s="32" t="s">
        <v>30</v>
      </c>
      <c r="F201" s="32" t="s">
        <v>156</v>
      </c>
      <c r="G201" s="32" t="s">
        <v>31</v>
      </c>
      <c r="H201" s="32"/>
      <c r="I201" s="31" t="s">
        <v>1470</v>
      </c>
      <c r="J201" s="31" t="s">
        <v>1471</v>
      </c>
      <c r="K201" s="31" t="s">
        <v>1472</v>
      </c>
      <c r="L201" s="31"/>
      <c r="M201" s="32" t="s">
        <v>147</v>
      </c>
      <c r="N201" s="33">
        <v>41508</v>
      </c>
      <c r="O201" s="28">
        <f t="shared" ca="1" si="69"/>
        <v>1</v>
      </c>
      <c r="P201" s="28">
        <f t="shared" ca="1" si="70"/>
        <v>5</v>
      </c>
      <c r="Q201" s="28">
        <f t="shared" ca="1" si="71"/>
        <v>5</v>
      </c>
      <c r="R201" s="33">
        <v>41508</v>
      </c>
      <c r="S201" s="32"/>
      <c r="T201" s="33">
        <v>41508</v>
      </c>
      <c r="U201" s="32"/>
      <c r="V201" s="33">
        <v>41570</v>
      </c>
      <c r="W201" s="32"/>
      <c r="X201" s="33">
        <v>41644</v>
      </c>
      <c r="Y201" s="32"/>
      <c r="Z201" s="33">
        <v>41705</v>
      </c>
      <c r="AA201" s="32"/>
      <c r="AB201" s="33">
        <v>41570</v>
      </c>
      <c r="AC201" s="32"/>
      <c r="AD201" s="33">
        <v>41631</v>
      </c>
      <c r="AE201" s="32"/>
      <c r="AF201" s="33">
        <v>41694</v>
      </c>
      <c r="AG201" s="32"/>
      <c r="AH201" s="33">
        <v>41570</v>
      </c>
      <c r="AI201" s="32"/>
      <c r="AJ201" s="33">
        <v>41631</v>
      </c>
      <c r="AK201" s="32"/>
      <c r="AL201" s="33">
        <v>41767</v>
      </c>
      <c r="AM201" s="32"/>
      <c r="AN201" s="33">
        <v>41799</v>
      </c>
      <c r="AO201" s="32"/>
      <c r="AP201" s="33"/>
      <c r="AQ201" s="32"/>
      <c r="AR201" s="33">
        <v>41570</v>
      </c>
      <c r="AS201" s="32"/>
      <c r="AT201" s="33">
        <v>41631</v>
      </c>
      <c r="AU201" s="32"/>
      <c r="AV201" s="33">
        <v>41904</v>
      </c>
      <c r="AW201" s="32"/>
      <c r="AX201" s="33">
        <v>41904</v>
      </c>
      <c r="AY201" s="32"/>
      <c r="AZ201" s="33"/>
      <c r="BA201" s="32"/>
      <c r="BB201" s="33"/>
      <c r="BC201" s="32"/>
      <c r="BD201" s="33"/>
      <c r="BE201" s="32"/>
      <c r="BF201" s="31" t="s">
        <v>1369</v>
      </c>
      <c r="BG201" s="31"/>
      <c r="BH201" s="31">
        <v>959078288</v>
      </c>
      <c r="BI201" s="31" t="s">
        <v>1024</v>
      </c>
      <c r="BJ201" s="31"/>
      <c r="BK201" s="31"/>
      <c r="BR201" s="151" t="str">
        <f t="shared" ca="1" si="72"/>
        <v>B</v>
      </c>
      <c r="BS201" s="151" t="str">
        <f t="shared" ca="1" si="73"/>
        <v>F</v>
      </c>
      <c r="BT201" s="151" t="str">
        <f t="shared" ca="1" si="74"/>
        <v>V</v>
      </c>
      <c r="BU201" s="151" t="str">
        <f t="shared" si="75"/>
        <v>FP</v>
      </c>
      <c r="BV201" s="155">
        <f t="shared" ca="1" si="76"/>
        <v>1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str">
        <f t="shared" ca="1" si="89"/>
        <v>NO_VAC</v>
      </c>
      <c r="CJ201" s="151" t="b">
        <f t="shared" ca="1" si="90"/>
        <v>0</v>
      </c>
      <c r="CK201" s="151" t="b">
        <f t="shared" ca="1" si="91"/>
        <v>0</v>
      </c>
      <c r="CL201" s="151" t="str">
        <f t="shared" ca="1" si="92"/>
        <v>VAC</v>
      </c>
      <c r="CM201" s="151" t="str">
        <f t="shared" ca="1" si="93"/>
        <v>VAC</v>
      </c>
      <c r="CN201" s="151" t="b">
        <f t="shared" ca="1" si="94"/>
        <v>0</v>
      </c>
      <c r="CO201" s="151" t="b">
        <f t="shared" ca="1" si="95"/>
        <v>0</v>
      </c>
      <c r="CP201" s="151" t="b">
        <f t="shared" ca="1" si="96"/>
        <v>0</v>
      </c>
      <c r="CQ201" s="155" t="b">
        <f t="shared" ca="1" si="97"/>
        <v>0</v>
      </c>
      <c r="CR201" s="155">
        <f t="shared" ca="1" si="98"/>
        <v>16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3">
        <v>41993</v>
      </c>
      <c r="C202" s="32"/>
      <c r="D202" s="32"/>
      <c r="E202" s="32" t="s">
        <v>30</v>
      </c>
      <c r="F202" s="32" t="s">
        <v>156</v>
      </c>
      <c r="G202" s="32" t="s">
        <v>31</v>
      </c>
      <c r="H202" s="32"/>
      <c r="I202" s="31" t="s">
        <v>1473</v>
      </c>
      <c r="J202" s="31" t="s">
        <v>1474</v>
      </c>
      <c r="K202" s="31" t="s">
        <v>1475</v>
      </c>
      <c r="L202" s="31"/>
      <c r="M202" s="32" t="s">
        <v>148</v>
      </c>
      <c r="N202" s="33">
        <v>41621</v>
      </c>
      <c r="O202" s="28">
        <f t="shared" ref="O202:O265" ca="1" si="102">IF(N202="",0,DATEDIF(N202,TODAY(),"Y"))</f>
        <v>1</v>
      </c>
      <c r="P202" s="28">
        <f t="shared" ref="P202:P265" ca="1" si="103">IF(N202="",0,DATEDIF(N202,TODAY(),"YM"))</f>
        <v>1</v>
      </c>
      <c r="Q202" s="28">
        <f t="shared" ref="Q202:Q265" ca="1" si="104">IF(N202="",0,DATEDIF(N202,TODAY(),"MD"))</f>
        <v>14</v>
      </c>
      <c r="R202" s="33">
        <v>41621</v>
      </c>
      <c r="S202" s="32"/>
      <c r="T202" s="33">
        <v>41621</v>
      </c>
      <c r="U202" s="32"/>
      <c r="V202" s="33">
        <v>41705</v>
      </c>
      <c r="W202" s="32"/>
      <c r="X202" s="33">
        <v>41767</v>
      </c>
      <c r="Y202" s="32"/>
      <c r="Z202" s="33">
        <v>41830</v>
      </c>
      <c r="AA202" s="32"/>
      <c r="AB202" s="33">
        <v>41683</v>
      </c>
      <c r="AC202" s="32"/>
      <c r="AD202" s="33">
        <v>41742</v>
      </c>
      <c r="AE202" s="32"/>
      <c r="AF202" s="33">
        <v>41805</v>
      </c>
      <c r="AG202" s="32"/>
      <c r="AH202" s="33">
        <v>41683</v>
      </c>
      <c r="AI202" s="32"/>
      <c r="AJ202" s="33">
        <v>41742</v>
      </c>
      <c r="AK202" s="32"/>
      <c r="AL202" s="33">
        <v>41870</v>
      </c>
      <c r="AM202" s="32"/>
      <c r="AN202" s="33">
        <v>41906</v>
      </c>
      <c r="AO202" s="32"/>
      <c r="AP202" s="33"/>
      <c r="AQ202" s="32"/>
      <c r="AR202" s="33">
        <v>41683</v>
      </c>
      <c r="AS202" s="32"/>
      <c r="AT202" s="33">
        <v>41742</v>
      </c>
      <c r="AU202" s="32"/>
      <c r="AV202" s="33">
        <v>41989</v>
      </c>
      <c r="AW202" s="32"/>
      <c r="AX202" s="33">
        <v>41989</v>
      </c>
      <c r="AY202" s="32"/>
      <c r="AZ202" s="33"/>
      <c r="BA202" s="32"/>
      <c r="BB202" s="33"/>
      <c r="BC202" s="32"/>
      <c r="BD202" s="33"/>
      <c r="BE202" s="32"/>
      <c r="BF202" s="31" t="s">
        <v>1369</v>
      </c>
      <c r="BG202" s="31"/>
      <c r="BH202" s="31">
        <v>959078288</v>
      </c>
      <c r="BI202" s="31" t="s">
        <v>1024</v>
      </c>
      <c r="BJ202" s="31"/>
      <c r="BK202" s="31"/>
      <c r="BR202" s="151" t="str">
        <f t="shared" ca="1" si="72"/>
        <v>V</v>
      </c>
      <c r="BS202" s="151" t="str">
        <f t="shared" ca="1" si="73"/>
        <v>F</v>
      </c>
      <c r="BT202" s="151" t="str">
        <f t="shared" ca="1" si="74"/>
        <v>V</v>
      </c>
      <c r="BU202" s="151" t="str">
        <f t="shared" si="75"/>
        <v>MP</v>
      </c>
      <c r="BV202" s="155">
        <f t="shared" ca="1" si="76"/>
        <v>1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str">
        <f t="shared" ca="1" si="89"/>
        <v>NO_VAC</v>
      </c>
      <c r="CJ202" s="151" t="b">
        <f t="shared" ca="1" si="90"/>
        <v>0</v>
      </c>
      <c r="CK202" s="151" t="b">
        <f t="shared" ca="1" si="91"/>
        <v>0</v>
      </c>
      <c r="CL202" s="151" t="str">
        <f t="shared" ca="1" si="92"/>
        <v>VAC</v>
      </c>
      <c r="CM202" s="151" t="str">
        <f t="shared" ca="1" si="93"/>
        <v>VAC</v>
      </c>
      <c r="CN202" s="151" t="b">
        <f t="shared" ca="1" si="94"/>
        <v>0</v>
      </c>
      <c r="CO202" s="151" t="b">
        <f t="shared" ca="1" si="95"/>
        <v>0</v>
      </c>
      <c r="CP202" s="151" t="b">
        <f t="shared" ca="1" si="96"/>
        <v>0</v>
      </c>
      <c r="CQ202" s="155" t="b">
        <f t="shared" ca="1" si="97"/>
        <v>0</v>
      </c>
      <c r="CR202" s="155">
        <f t="shared" ca="1" si="98"/>
        <v>16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3">
        <v>41993</v>
      </c>
      <c r="C203" s="32"/>
      <c r="D203" s="32">
        <v>17</v>
      </c>
      <c r="E203" s="32" t="s">
        <v>30</v>
      </c>
      <c r="F203" s="32" t="s">
        <v>33</v>
      </c>
      <c r="G203" s="32" t="s">
        <v>31</v>
      </c>
      <c r="H203" s="32"/>
      <c r="I203" s="31" t="s">
        <v>1476</v>
      </c>
      <c r="J203" s="31" t="s">
        <v>1477</v>
      </c>
      <c r="K203" s="31" t="s">
        <v>1478</v>
      </c>
      <c r="L203" s="31"/>
      <c r="M203" s="32" t="s">
        <v>147</v>
      </c>
      <c r="N203" s="33">
        <v>41041</v>
      </c>
      <c r="O203" s="28">
        <f t="shared" ca="1" si="102"/>
        <v>2</v>
      </c>
      <c r="P203" s="28">
        <f t="shared" ca="1" si="103"/>
        <v>8</v>
      </c>
      <c r="Q203" s="28">
        <f t="shared" ca="1" si="104"/>
        <v>15</v>
      </c>
      <c r="R203" s="33">
        <v>41041</v>
      </c>
      <c r="S203" s="32"/>
      <c r="T203" s="33">
        <v>41041</v>
      </c>
      <c r="U203" s="32"/>
      <c r="V203" s="33">
        <v>41103</v>
      </c>
      <c r="W203" s="32"/>
      <c r="X203" s="33">
        <v>41165</v>
      </c>
      <c r="Y203" s="32"/>
      <c r="Z203" s="33">
        <v>41228</v>
      </c>
      <c r="AA203" s="32"/>
      <c r="AB203" s="33">
        <v>41103</v>
      </c>
      <c r="AC203" s="32"/>
      <c r="AD203" s="33">
        <v>41165</v>
      </c>
      <c r="AE203" s="32"/>
      <c r="AF203" s="33">
        <v>41228</v>
      </c>
      <c r="AG203" s="32"/>
      <c r="AH203" s="33">
        <v>41103</v>
      </c>
      <c r="AI203" s="32"/>
      <c r="AJ203" s="33">
        <v>41165</v>
      </c>
      <c r="AK203" s="32"/>
      <c r="AL203" s="33">
        <v>41401</v>
      </c>
      <c r="AM203" s="32"/>
      <c r="AN203" s="33">
        <v>41440</v>
      </c>
      <c r="AO203" s="32"/>
      <c r="AP203" s="33"/>
      <c r="AQ203" s="32"/>
      <c r="AR203" s="33">
        <v>41103</v>
      </c>
      <c r="AS203" s="32"/>
      <c r="AT203" s="33">
        <v>41165</v>
      </c>
      <c r="AU203" s="32"/>
      <c r="AV203" s="33">
        <v>41409</v>
      </c>
      <c r="AW203" s="32"/>
      <c r="AX203" s="33">
        <v>41409</v>
      </c>
      <c r="AY203" s="32"/>
      <c r="AZ203" s="33">
        <v>41718</v>
      </c>
      <c r="BA203" s="32"/>
      <c r="BB203" s="33">
        <v>41625</v>
      </c>
      <c r="BC203" s="32"/>
      <c r="BD203" s="33"/>
      <c r="BE203" s="32"/>
      <c r="BF203" s="31" t="s">
        <v>1369</v>
      </c>
      <c r="BG203" s="31"/>
      <c r="BH203" s="31">
        <v>959078288</v>
      </c>
      <c r="BI203" s="31" t="s">
        <v>1024</v>
      </c>
      <c r="BJ203" s="31"/>
      <c r="BK203" s="31"/>
      <c r="BR203" s="151" t="str">
        <f t="shared" ref="BR203:BR266" ca="1" si="105">IF(M203="F",IF(O203=1,"B",IF(O203=2,"C",IF(O203=3,"D",IF(O203=4,"E",IF((O203+P203+Q203)=0,"NUL","A"))))),IF(M203="M",IF(O203=1,"V",IF(O203=2,"W",IF(O203=3,"X",IF(O203=4,"Y",IF((O203+P203+Q203)=0,"NUL","Z")))))))</f>
        <v>C</v>
      </c>
      <c r="BS203" s="151" t="str">
        <f t="shared" ref="BS203:BS266" ca="1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L</v>
      </c>
      <c r="BT203" s="151" t="str">
        <f t="shared" ref="BT203:BT266" ca="1" si="107">IF(G203="SI",IF(O203=1,"B",IF(O203=2,"C",IF(O203=3,"D",IF(O203=4,"E",IF((O203+P203+Q203)=0,"NUL","A"))))),IF(G203="NO",IF(O203=1,"V",IF(O203=2,"W",IF(O203=3,"X",IF(O203=4,"Y",IF((O203+P203+Q203)=0,"NUL","Z")))))))</f>
        <v>W</v>
      </c>
      <c r="BU203" s="151" t="str">
        <f t="shared" ref="BU203:BU266" si="108">IF(M203="F",IF(F203="ESSALUD","FE",IF(F203="PRIVADO","FV",IF(F203="OTRO","FO",IF(F203="","NUL","FP")))),IF(M203="M",IF(F203="ESSALUD","ME",IF(F203="PRIVADO","MV",IF(F203="OTRO","MO",IF(F203="","NUL","MP"))))))</f>
        <v>FE</v>
      </c>
      <c r="BV203" s="155">
        <f t="shared" ref="BV203:BV266" ca="1" si="109">IF(O203+P203+Q203&lt;&gt;0,IF(O203=1,1,IF(O203=2,2,IF(O203=3,3, IF(O203=4,4,IF(P203=0,-1,0))))))</f>
        <v>2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VAC</v>
      </c>
      <c r="CO203" s="151" t="str">
        <f t="shared" ref="CO203:CO266" ca="1" si="128">IF($BV203=1,IF(P203&gt;=6,IF(BB203&lt;&gt;"","VAC","NO_VAC")),IF($BV203&gt;1,IF(BB203&lt;&gt;"","VAC","NO_VAC")))</f>
        <v>VAC</v>
      </c>
      <c r="CP203" s="151" t="b">
        <f t="shared" ref="CP203:CP266" ca="1" si="129">IF($BV203=4,IF(BD203&lt;&gt;"","VAC","NO_VAC"))</f>
        <v>0</v>
      </c>
      <c r="CQ203" s="155" t="b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>
        <f t="shared" ref="CS203:CS266" ca="1" si="132">IF(O203=2,COUNT(R203,T203,V203,X203,Z203,AB203,AD203,AF203,AH203,AJ203,AL203,AN203,AR203,AT203,AV203,AX203,AP203,AZ203,BB203))</f>
        <v>18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3">
        <v>41993</v>
      </c>
      <c r="C204" s="32"/>
      <c r="D204" s="32"/>
      <c r="E204" s="32" t="s">
        <v>30</v>
      </c>
      <c r="F204" s="32" t="s">
        <v>33</v>
      </c>
      <c r="G204" s="32" t="s">
        <v>31</v>
      </c>
      <c r="H204" s="32"/>
      <c r="I204" s="31" t="s">
        <v>1479</v>
      </c>
      <c r="J204" s="31" t="s">
        <v>1480</v>
      </c>
      <c r="K204" s="31" t="s">
        <v>1481</v>
      </c>
      <c r="L204" s="31"/>
      <c r="M204" s="32" t="s">
        <v>148</v>
      </c>
      <c r="N204" s="33">
        <v>41211</v>
      </c>
      <c r="O204" s="28">
        <f t="shared" ca="1" si="102"/>
        <v>2</v>
      </c>
      <c r="P204" s="28">
        <f t="shared" ca="1" si="103"/>
        <v>2</v>
      </c>
      <c r="Q204" s="28">
        <f t="shared" ca="1" si="104"/>
        <v>29</v>
      </c>
      <c r="R204" s="33">
        <v>41211</v>
      </c>
      <c r="S204" s="32"/>
      <c r="T204" s="33">
        <v>41211</v>
      </c>
      <c r="U204" s="32"/>
      <c r="V204" s="33">
        <v>41272</v>
      </c>
      <c r="W204" s="32"/>
      <c r="X204" s="33">
        <v>41336</v>
      </c>
      <c r="Y204" s="32"/>
      <c r="Z204" s="33">
        <v>41404</v>
      </c>
      <c r="AA204" s="32"/>
      <c r="AB204" s="33">
        <v>41272</v>
      </c>
      <c r="AC204" s="32"/>
      <c r="AD204" s="33">
        <v>41336</v>
      </c>
      <c r="AE204" s="32"/>
      <c r="AF204" s="33">
        <v>41404</v>
      </c>
      <c r="AG204" s="32"/>
      <c r="AH204" s="33">
        <v>41272</v>
      </c>
      <c r="AI204" s="32"/>
      <c r="AJ204" s="33">
        <v>41336</v>
      </c>
      <c r="AK204" s="32"/>
      <c r="AL204" s="33"/>
      <c r="AM204" s="32"/>
      <c r="AN204" s="33"/>
      <c r="AO204" s="32"/>
      <c r="AP204" s="33"/>
      <c r="AQ204" s="32"/>
      <c r="AR204" s="33">
        <v>41272</v>
      </c>
      <c r="AS204" s="32"/>
      <c r="AT204" s="33">
        <v>41336</v>
      </c>
      <c r="AU204" s="32"/>
      <c r="AV204" s="33">
        <v>41212</v>
      </c>
      <c r="AW204" s="32"/>
      <c r="AX204" s="33">
        <v>41212</v>
      </c>
      <c r="AY204" s="32"/>
      <c r="AZ204" s="33">
        <v>41948</v>
      </c>
      <c r="BA204" s="32"/>
      <c r="BB204" s="33">
        <v>41423</v>
      </c>
      <c r="BC204" s="32"/>
      <c r="BD204" s="33"/>
      <c r="BE204" s="32"/>
      <c r="BF204" s="31" t="s">
        <v>1369</v>
      </c>
      <c r="BG204" s="31"/>
      <c r="BH204" s="31">
        <v>959078288</v>
      </c>
      <c r="BI204" s="31" t="s">
        <v>1024</v>
      </c>
      <c r="BJ204" s="31"/>
      <c r="BK204" s="31"/>
      <c r="BR204" s="151" t="str">
        <f t="shared" ca="1" si="105"/>
        <v>W</v>
      </c>
      <c r="BS204" s="151" t="str">
        <f t="shared" ca="1" si="106"/>
        <v>L</v>
      </c>
      <c r="BT204" s="151" t="str">
        <f t="shared" ca="1" si="107"/>
        <v>W</v>
      </c>
      <c r="BU204" s="151" t="str">
        <f t="shared" si="108"/>
        <v>ME</v>
      </c>
      <c r="BV204" s="155">
        <f t="shared" ca="1" si="109"/>
        <v>2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VAC</v>
      </c>
      <c r="CO204" s="151" t="str">
        <f t="shared" ca="1" si="128"/>
        <v>VAC</v>
      </c>
      <c r="CP204" s="151" t="b">
        <f t="shared" ca="1" si="129"/>
        <v>0</v>
      </c>
      <c r="CQ204" s="155" t="b">
        <f t="shared" ca="1" si="130"/>
        <v>0</v>
      </c>
      <c r="CR204" s="155" t="b">
        <f t="shared" ca="1" si="131"/>
        <v>0</v>
      </c>
      <c r="CS204" s="155">
        <f t="shared" ca="1" si="132"/>
        <v>16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3">
        <v>41993</v>
      </c>
      <c r="C205" s="32"/>
      <c r="D205" s="32"/>
      <c r="E205" s="32" t="s">
        <v>30</v>
      </c>
      <c r="F205" s="32" t="s">
        <v>156</v>
      </c>
      <c r="G205" s="32" t="s">
        <v>30</v>
      </c>
      <c r="H205" s="32"/>
      <c r="I205" s="31" t="s">
        <v>1482</v>
      </c>
      <c r="J205" s="31" t="s">
        <v>1483</v>
      </c>
      <c r="K205" s="31" t="s">
        <v>1484</v>
      </c>
      <c r="L205" s="31"/>
      <c r="M205" s="32" t="s">
        <v>148</v>
      </c>
      <c r="N205" s="33">
        <v>41103</v>
      </c>
      <c r="O205" s="28">
        <f t="shared" ca="1" si="102"/>
        <v>2</v>
      </c>
      <c r="P205" s="28">
        <f t="shared" ca="1" si="103"/>
        <v>6</v>
      </c>
      <c r="Q205" s="28">
        <f t="shared" ca="1" si="104"/>
        <v>14</v>
      </c>
      <c r="R205" s="33">
        <v>41103</v>
      </c>
      <c r="S205" s="32"/>
      <c r="T205" s="33"/>
      <c r="U205" s="32">
        <v>9</v>
      </c>
      <c r="V205" s="33">
        <v>41166</v>
      </c>
      <c r="W205" s="32"/>
      <c r="X205" s="33">
        <v>41227</v>
      </c>
      <c r="Y205" s="32"/>
      <c r="Z205" s="33">
        <v>41294</v>
      </c>
      <c r="AA205" s="32"/>
      <c r="AB205" s="33">
        <v>41166</v>
      </c>
      <c r="AC205" s="32"/>
      <c r="AD205" s="33">
        <v>41227</v>
      </c>
      <c r="AE205" s="32"/>
      <c r="AF205" s="33">
        <v>41294</v>
      </c>
      <c r="AG205" s="32"/>
      <c r="AH205" s="33">
        <v>41166</v>
      </c>
      <c r="AI205" s="32"/>
      <c r="AJ205" s="33">
        <v>41227</v>
      </c>
      <c r="AK205" s="32"/>
      <c r="AL205" s="33">
        <v>41407</v>
      </c>
      <c r="AM205" s="32"/>
      <c r="AN205" s="33">
        <v>41443</v>
      </c>
      <c r="AO205" s="32"/>
      <c r="AP205" s="33"/>
      <c r="AQ205" s="32"/>
      <c r="AR205" s="33">
        <v>41166</v>
      </c>
      <c r="AS205" s="32"/>
      <c r="AT205" s="33">
        <v>41227</v>
      </c>
      <c r="AU205" s="32"/>
      <c r="AV205" s="33">
        <v>41501</v>
      </c>
      <c r="AW205" s="32"/>
      <c r="AX205" s="33">
        <v>41501</v>
      </c>
      <c r="AY205" s="32"/>
      <c r="AZ205" s="33">
        <v>41948</v>
      </c>
      <c r="BA205" s="32"/>
      <c r="BB205" s="33">
        <v>41862</v>
      </c>
      <c r="BC205" s="32"/>
      <c r="BD205" s="33"/>
      <c r="BE205" s="32"/>
      <c r="BF205" s="31" t="s">
        <v>1369</v>
      </c>
      <c r="BG205" s="31"/>
      <c r="BH205" s="31">
        <v>959078288</v>
      </c>
      <c r="BI205" s="31" t="s">
        <v>1024</v>
      </c>
      <c r="BJ205" s="31"/>
      <c r="BK205" s="31"/>
      <c r="BR205" s="151" t="str">
        <f t="shared" ca="1" si="105"/>
        <v>W</v>
      </c>
      <c r="BS205" s="151" t="str">
        <f t="shared" ca="1" si="106"/>
        <v>K</v>
      </c>
      <c r="BT205" s="151" t="str">
        <f t="shared" ca="1" si="107"/>
        <v>C</v>
      </c>
      <c r="BU205" s="151" t="str">
        <f t="shared" si="108"/>
        <v>MP</v>
      </c>
      <c r="BV205" s="155">
        <f t="shared" ca="1" si="109"/>
        <v>2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VAC</v>
      </c>
      <c r="CO205" s="151" t="str">
        <f t="shared" ca="1" si="128"/>
        <v>VAC</v>
      </c>
      <c r="CP205" s="151" t="b">
        <f t="shared" ca="1" si="129"/>
        <v>0</v>
      </c>
      <c r="CQ205" s="155" t="b">
        <f t="shared" ca="1" si="130"/>
        <v>0</v>
      </c>
      <c r="CR205" s="155" t="b">
        <f t="shared" ca="1" si="131"/>
        <v>0</v>
      </c>
      <c r="CS205" s="155">
        <f t="shared" ca="1" si="132"/>
        <v>17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3">
        <v>41993</v>
      </c>
      <c r="C206" s="32"/>
      <c r="D206" s="32">
        <v>33</v>
      </c>
      <c r="E206" s="32" t="s">
        <v>30</v>
      </c>
      <c r="F206" s="32" t="s">
        <v>33</v>
      </c>
      <c r="G206" s="32" t="s">
        <v>31</v>
      </c>
      <c r="H206" s="32"/>
      <c r="I206" s="31" t="s">
        <v>1485</v>
      </c>
      <c r="J206" s="31" t="s">
        <v>1486</v>
      </c>
      <c r="K206" s="31" t="s">
        <v>1487</v>
      </c>
      <c r="L206" s="31"/>
      <c r="M206" s="32" t="s">
        <v>148</v>
      </c>
      <c r="N206" s="33">
        <v>40599</v>
      </c>
      <c r="O206" s="28">
        <f t="shared" ca="1" si="102"/>
        <v>3</v>
      </c>
      <c r="P206" s="28">
        <f t="shared" ca="1" si="103"/>
        <v>11</v>
      </c>
      <c r="Q206" s="28">
        <f t="shared" ca="1" si="104"/>
        <v>2</v>
      </c>
      <c r="R206" s="33">
        <v>40600</v>
      </c>
      <c r="S206" s="32"/>
      <c r="T206" s="33"/>
      <c r="U206" s="32">
        <v>9</v>
      </c>
      <c r="V206" s="33">
        <v>40658</v>
      </c>
      <c r="W206" s="32"/>
      <c r="X206" s="33">
        <v>40720</v>
      </c>
      <c r="Y206" s="32"/>
      <c r="Z206" s="33">
        <v>40784</v>
      </c>
      <c r="AA206" s="32"/>
      <c r="AB206" s="33">
        <v>40658</v>
      </c>
      <c r="AC206" s="32"/>
      <c r="AD206" s="33">
        <v>40720</v>
      </c>
      <c r="AE206" s="32"/>
      <c r="AF206" s="33">
        <v>40784</v>
      </c>
      <c r="AG206" s="32"/>
      <c r="AH206" s="33">
        <v>40658</v>
      </c>
      <c r="AI206" s="32"/>
      <c r="AJ206" s="33">
        <v>40720</v>
      </c>
      <c r="AK206" s="32"/>
      <c r="AL206" s="33">
        <v>40799</v>
      </c>
      <c r="AM206" s="32"/>
      <c r="AN206" s="33">
        <v>40831</v>
      </c>
      <c r="AO206" s="32"/>
      <c r="AP206" s="33"/>
      <c r="AQ206" s="32"/>
      <c r="AR206" s="33">
        <v>40689</v>
      </c>
      <c r="AS206" s="32"/>
      <c r="AT206" s="33">
        <v>40750</v>
      </c>
      <c r="AU206" s="32"/>
      <c r="AV206" s="33">
        <v>40971</v>
      </c>
      <c r="AW206" s="32"/>
      <c r="AX206" s="33">
        <v>40971</v>
      </c>
      <c r="AY206" s="32"/>
      <c r="AZ206" s="33">
        <v>41764</v>
      </c>
      <c r="BA206" s="32"/>
      <c r="BB206" s="33">
        <v>41202</v>
      </c>
      <c r="BC206" s="32"/>
      <c r="BD206" s="33"/>
      <c r="BE206" s="32"/>
      <c r="BF206" s="31" t="s">
        <v>1369</v>
      </c>
      <c r="BG206" s="31"/>
      <c r="BH206" s="31">
        <v>959078288</v>
      </c>
      <c r="BI206" s="31" t="s">
        <v>1024</v>
      </c>
      <c r="BJ206" s="31"/>
      <c r="BK206" s="31"/>
      <c r="BR206" s="151" t="str">
        <f t="shared" ca="1" si="105"/>
        <v>X</v>
      </c>
      <c r="BS206" s="151" t="str">
        <f t="shared" ca="1" si="106"/>
        <v>Q</v>
      </c>
      <c r="BT206" s="151" t="str">
        <f t="shared" ca="1" si="107"/>
        <v>X</v>
      </c>
      <c r="BU206" s="151" t="str">
        <f t="shared" si="108"/>
        <v>ME</v>
      </c>
      <c r="BV206" s="155">
        <f t="shared" ca="1" si="109"/>
        <v>3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VAC</v>
      </c>
      <c r="CO206" s="151" t="str">
        <f t="shared" ca="1" si="128"/>
        <v>VAC</v>
      </c>
      <c r="CP206" s="151" t="b">
        <f t="shared" ca="1" si="129"/>
        <v>0</v>
      </c>
      <c r="CQ206" s="155" t="b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>
        <f t="shared" ca="1" si="133"/>
        <v>17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3">
        <v>41993</v>
      </c>
      <c r="C207" s="32"/>
      <c r="D207" s="32">
        <v>43</v>
      </c>
      <c r="E207" s="32" t="s">
        <v>30</v>
      </c>
      <c r="F207" s="32" t="s">
        <v>156</v>
      </c>
      <c r="G207" s="32" t="s">
        <v>31</v>
      </c>
      <c r="H207" s="32"/>
      <c r="I207" s="31" t="s">
        <v>1488</v>
      </c>
      <c r="J207" s="31" t="s">
        <v>1371</v>
      </c>
      <c r="K207" s="31" t="s">
        <v>1489</v>
      </c>
      <c r="L207" s="31"/>
      <c r="M207" s="32" t="s">
        <v>148</v>
      </c>
      <c r="N207" s="33">
        <v>40732</v>
      </c>
      <c r="O207" s="28">
        <f t="shared" ca="1" si="102"/>
        <v>3</v>
      </c>
      <c r="P207" s="28">
        <f t="shared" ca="1" si="103"/>
        <v>6</v>
      </c>
      <c r="Q207" s="28">
        <f t="shared" ca="1" si="104"/>
        <v>19</v>
      </c>
      <c r="R207" s="33">
        <v>40732</v>
      </c>
      <c r="S207" s="32"/>
      <c r="T207" s="33">
        <v>40732</v>
      </c>
      <c r="U207" s="32"/>
      <c r="V207" s="33">
        <v>40796</v>
      </c>
      <c r="W207" s="32"/>
      <c r="X207" s="33">
        <v>40858</v>
      </c>
      <c r="Y207" s="32"/>
      <c r="Z207" s="33">
        <v>40954</v>
      </c>
      <c r="AA207" s="32"/>
      <c r="AB207" s="33">
        <v>40796</v>
      </c>
      <c r="AC207" s="32"/>
      <c r="AD207" s="33">
        <v>40858</v>
      </c>
      <c r="AE207" s="32"/>
      <c r="AF207" s="33">
        <v>40954</v>
      </c>
      <c r="AG207" s="32"/>
      <c r="AH207" s="33">
        <v>40796</v>
      </c>
      <c r="AI207" s="32"/>
      <c r="AJ207" s="33">
        <v>40858</v>
      </c>
      <c r="AK207" s="32"/>
      <c r="AL207" s="33"/>
      <c r="AM207" s="32"/>
      <c r="AN207" s="33"/>
      <c r="AO207" s="32"/>
      <c r="AP207" s="33"/>
      <c r="AQ207" s="32"/>
      <c r="AR207" s="33">
        <v>40828</v>
      </c>
      <c r="AS207" s="32"/>
      <c r="AT207" s="33">
        <v>40890</v>
      </c>
      <c r="AU207" s="32"/>
      <c r="AV207" s="33">
        <v>41141</v>
      </c>
      <c r="AW207" s="32"/>
      <c r="AX207" s="33">
        <v>41141</v>
      </c>
      <c r="AY207" s="32"/>
      <c r="AZ207" s="33">
        <v>41917</v>
      </c>
      <c r="BA207" s="32"/>
      <c r="BB207" s="33">
        <v>41310</v>
      </c>
      <c r="BC207" s="32"/>
      <c r="BD207" s="33"/>
      <c r="BE207" s="32"/>
      <c r="BF207" s="31" t="s">
        <v>1369</v>
      </c>
      <c r="BG207" s="31"/>
      <c r="BH207" s="31">
        <v>959078288</v>
      </c>
      <c r="BI207" s="31" t="s">
        <v>1024</v>
      </c>
      <c r="BJ207" s="31"/>
      <c r="BK207" s="31"/>
      <c r="BR207" s="151" t="str">
        <f t="shared" ca="1" si="105"/>
        <v>X</v>
      </c>
      <c r="BS207" s="151" t="str">
        <f t="shared" ca="1" si="106"/>
        <v>P</v>
      </c>
      <c r="BT207" s="151" t="str">
        <f t="shared" ca="1" si="107"/>
        <v>X</v>
      </c>
      <c r="BU207" s="151" t="str">
        <f t="shared" si="108"/>
        <v>MP</v>
      </c>
      <c r="BV207" s="155">
        <f t="shared" ca="1" si="109"/>
        <v>3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VAC</v>
      </c>
      <c r="CO207" s="151" t="str">
        <f t="shared" ca="1" si="128"/>
        <v>VAC</v>
      </c>
      <c r="CP207" s="151" t="b">
        <f t="shared" ca="1" si="129"/>
        <v>0</v>
      </c>
      <c r="CQ207" s="155" t="b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>
        <f t="shared" ca="1" si="133"/>
        <v>16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3">
        <v>41993</v>
      </c>
      <c r="C208" s="32"/>
      <c r="D208" s="32">
        <v>21</v>
      </c>
      <c r="E208" s="32" t="s">
        <v>30</v>
      </c>
      <c r="F208" s="32" t="s">
        <v>156</v>
      </c>
      <c r="G208" s="32" t="s">
        <v>31</v>
      </c>
      <c r="H208" s="32"/>
      <c r="I208" s="31" t="s">
        <v>1490</v>
      </c>
      <c r="J208" s="31" t="s">
        <v>1491</v>
      </c>
      <c r="K208" s="31" t="s">
        <v>1492</v>
      </c>
      <c r="L208" s="31"/>
      <c r="M208" s="32" t="s">
        <v>147</v>
      </c>
      <c r="N208" s="33">
        <v>40864</v>
      </c>
      <c r="O208" s="28">
        <f t="shared" ca="1" si="102"/>
        <v>3</v>
      </c>
      <c r="P208" s="28">
        <f t="shared" ca="1" si="103"/>
        <v>2</v>
      </c>
      <c r="Q208" s="28">
        <f t="shared" ca="1" si="104"/>
        <v>10</v>
      </c>
      <c r="R208" s="33">
        <v>40864</v>
      </c>
      <c r="S208" s="32"/>
      <c r="T208" s="33">
        <v>40864</v>
      </c>
      <c r="U208" s="32"/>
      <c r="V208" s="33">
        <v>40926</v>
      </c>
      <c r="W208" s="32"/>
      <c r="X208" s="33">
        <v>40986</v>
      </c>
      <c r="Y208" s="32"/>
      <c r="Z208" s="33">
        <v>41049</v>
      </c>
      <c r="AA208" s="32"/>
      <c r="AB208" s="33">
        <v>40926</v>
      </c>
      <c r="AC208" s="32"/>
      <c r="AD208" s="33">
        <v>40986</v>
      </c>
      <c r="AE208" s="32"/>
      <c r="AF208" s="33">
        <v>41049</v>
      </c>
      <c r="AG208" s="32"/>
      <c r="AH208" s="33">
        <v>40926</v>
      </c>
      <c r="AI208" s="32"/>
      <c r="AJ208" s="33">
        <v>40986</v>
      </c>
      <c r="AK208" s="32"/>
      <c r="AL208" s="33"/>
      <c r="AM208" s="32">
        <v>9</v>
      </c>
      <c r="AN208" s="33"/>
      <c r="AO208" s="32">
        <v>9</v>
      </c>
      <c r="AP208" s="33"/>
      <c r="AQ208" s="32">
        <v>9</v>
      </c>
      <c r="AR208" s="33">
        <v>40958</v>
      </c>
      <c r="AS208" s="32"/>
      <c r="AT208" s="33">
        <v>41018</v>
      </c>
      <c r="AU208" s="32">
        <v>2</v>
      </c>
      <c r="AV208" s="33">
        <v>40867</v>
      </c>
      <c r="AW208" s="32"/>
      <c r="AX208" s="33">
        <v>40867</v>
      </c>
      <c r="AY208" s="32"/>
      <c r="AZ208" s="33">
        <v>41887</v>
      </c>
      <c r="BA208" s="32"/>
      <c r="BB208" s="33">
        <v>41093</v>
      </c>
      <c r="BC208" s="32"/>
      <c r="BD208" s="33"/>
      <c r="BE208" s="32"/>
      <c r="BF208" s="31" t="s">
        <v>1369</v>
      </c>
      <c r="BG208" s="31"/>
      <c r="BH208" s="31">
        <v>959078288</v>
      </c>
      <c r="BI208" s="31" t="s">
        <v>1024</v>
      </c>
      <c r="BJ208" s="31"/>
      <c r="BK208" s="31"/>
      <c r="BR208" s="151" t="str">
        <f t="shared" ca="1" si="105"/>
        <v>D</v>
      </c>
      <c r="BS208" s="151" t="str">
        <f t="shared" ca="1" si="106"/>
        <v>P</v>
      </c>
      <c r="BT208" s="151" t="str">
        <f t="shared" ca="1" si="107"/>
        <v>X</v>
      </c>
      <c r="BU208" s="151" t="str">
        <f t="shared" si="108"/>
        <v>FP</v>
      </c>
      <c r="BV208" s="155">
        <f t="shared" ca="1" si="109"/>
        <v>3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VAC</v>
      </c>
      <c r="CO208" s="151" t="str">
        <f t="shared" ca="1" si="128"/>
        <v>VAC</v>
      </c>
      <c r="CP208" s="151" t="b">
        <f t="shared" ca="1" si="129"/>
        <v>0</v>
      </c>
      <c r="CQ208" s="155" t="b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>
        <f t="shared" ca="1" si="133"/>
        <v>16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3">
        <v>41993</v>
      </c>
      <c r="C209" s="32"/>
      <c r="D209" s="32">
        <v>7</v>
      </c>
      <c r="E209" s="32" t="s">
        <v>30</v>
      </c>
      <c r="F209" s="32" t="s">
        <v>33</v>
      </c>
      <c r="G209" s="32" t="s">
        <v>31</v>
      </c>
      <c r="H209" s="32"/>
      <c r="I209" s="31" t="s">
        <v>1493</v>
      </c>
      <c r="J209" s="31" t="s">
        <v>1463</v>
      </c>
      <c r="K209" s="31" t="s">
        <v>1494</v>
      </c>
      <c r="L209" s="31"/>
      <c r="M209" s="32" t="s">
        <v>147</v>
      </c>
      <c r="N209" s="33">
        <v>40240</v>
      </c>
      <c r="O209" s="28">
        <f t="shared" ca="1" si="102"/>
        <v>4</v>
      </c>
      <c r="P209" s="28">
        <f t="shared" ca="1" si="103"/>
        <v>10</v>
      </c>
      <c r="Q209" s="28">
        <f t="shared" ca="1" si="104"/>
        <v>24</v>
      </c>
      <c r="R209" s="33">
        <v>40240</v>
      </c>
      <c r="S209" s="32"/>
      <c r="T209" s="33">
        <v>40240</v>
      </c>
      <c r="U209" s="32"/>
      <c r="V209" s="33">
        <v>40303</v>
      </c>
      <c r="W209" s="32"/>
      <c r="X209" s="33">
        <v>40365</v>
      </c>
      <c r="Y209" s="32"/>
      <c r="Z209" s="33">
        <v>40431</v>
      </c>
      <c r="AA209" s="32"/>
      <c r="AB209" s="33">
        <v>40303</v>
      </c>
      <c r="AC209" s="32"/>
      <c r="AD209" s="33">
        <v>40365</v>
      </c>
      <c r="AE209" s="32"/>
      <c r="AF209" s="33">
        <v>40431</v>
      </c>
      <c r="AG209" s="32"/>
      <c r="AH209" s="33">
        <v>40303</v>
      </c>
      <c r="AI209" s="32"/>
      <c r="AJ209" s="33">
        <v>40365</v>
      </c>
      <c r="AK209" s="32"/>
      <c r="AL209" s="33">
        <v>40850</v>
      </c>
      <c r="AM209" s="32"/>
      <c r="AN209" s="33">
        <v>40881</v>
      </c>
      <c r="AO209" s="32"/>
      <c r="AP209" s="33"/>
      <c r="AQ209" s="32"/>
      <c r="AR209" s="33">
        <v>40336</v>
      </c>
      <c r="AS209" s="32"/>
      <c r="AT209" s="33">
        <v>40367</v>
      </c>
      <c r="AU209" s="32"/>
      <c r="AV209" s="33">
        <v>40648</v>
      </c>
      <c r="AW209" s="32"/>
      <c r="AX209" s="33">
        <v>40648</v>
      </c>
      <c r="AY209" s="32"/>
      <c r="AZ209" s="33">
        <v>41756</v>
      </c>
      <c r="BA209" s="32"/>
      <c r="BB209" s="33">
        <v>40820</v>
      </c>
      <c r="BC209" s="32"/>
      <c r="BD209" s="33">
        <v>41756</v>
      </c>
      <c r="BE209" s="32"/>
      <c r="BF209" s="31" t="s">
        <v>1369</v>
      </c>
      <c r="BG209" s="31"/>
      <c r="BH209" s="31">
        <v>959078288</v>
      </c>
      <c r="BI209" s="31" t="s">
        <v>1024</v>
      </c>
      <c r="BJ209" s="31"/>
      <c r="BK209" s="31"/>
      <c r="BR209" s="151" t="str">
        <f t="shared" ca="1" si="105"/>
        <v>E</v>
      </c>
      <c r="BS209" s="151" t="str">
        <f t="shared" ca="1" si="106"/>
        <v>V</v>
      </c>
      <c r="BT209" s="151" t="str">
        <f t="shared" ca="1" si="107"/>
        <v>Y</v>
      </c>
      <c r="BU209" s="151" t="str">
        <f t="shared" si="108"/>
        <v>FE</v>
      </c>
      <c r="BV209" s="155">
        <f t="shared" ca="1" si="109"/>
        <v>4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VAC</v>
      </c>
      <c r="CO209" s="151" t="str">
        <f t="shared" ca="1" si="128"/>
        <v>VAC</v>
      </c>
      <c r="CP209" s="151" t="str">
        <f t="shared" ca="1" si="129"/>
        <v>VAC</v>
      </c>
      <c r="CQ209" s="155" t="b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>
        <f t="shared" ca="1" si="134"/>
        <v>19</v>
      </c>
    </row>
    <row r="210" spans="1:99" ht="27" customHeight="1" x14ac:dyDescent="0.25">
      <c r="A210" s="14">
        <v>201</v>
      </c>
      <c r="B210" s="33">
        <v>41993</v>
      </c>
      <c r="C210" s="32"/>
      <c r="D210" s="32">
        <v>42</v>
      </c>
      <c r="E210" s="32" t="s">
        <v>30</v>
      </c>
      <c r="F210" s="32" t="s">
        <v>33</v>
      </c>
      <c r="G210" s="32" t="s">
        <v>31</v>
      </c>
      <c r="H210" s="32"/>
      <c r="I210" s="31" t="s">
        <v>1495</v>
      </c>
      <c r="J210" s="31" t="s">
        <v>1496</v>
      </c>
      <c r="K210" s="31" t="s">
        <v>1497</v>
      </c>
      <c r="L210" s="31"/>
      <c r="M210" s="32" t="s">
        <v>148</v>
      </c>
      <c r="N210" s="33">
        <v>40334</v>
      </c>
      <c r="O210" s="28">
        <f t="shared" ca="1" si="102"/>
        <v>4</v>
      </c>
      <c r="P210" s="28">
        <f t="shared" ca="1" si="103"/>
        <v>7</v>
      </c>
      <c r="Q210" s="28">
        <f t="shared" ca="1" si="104"/>
        <v>22</v>
      </c>
      <c r="R210" s="33">
        <v>40334</v>
      </c>
      <c r="S210" s="32"/>
      <c r="T210" s="33"/>
      <c r="U210" s="32">
        <v>9</v>
      </c>
      <c r="V210" s="33">
        <v>40397</v>
      </c>
      <c r="W210" s="32"/>
      <c r="X210" s="33">
        <v>40460</v>
      </c>
      <c r="Y210" s="32"/>
      <c r="Z210" s="33">
        <v>40520</v>
      </c>
      <c r="AA210" s="32"/>
      <c r="AB210" s="33">
        <v>40397</v>
      </c>
      <c r="AC210" s="32"/>
      <c r="AD210" s="33">
        <v>40460</v>
      </c>
      <c r="AE210" s="32"/>
      <c r="AF210" s="33">
        <v>40520</v>
      </c>
      <c r="AG210" s="32"/>
      <c r="AH210" s="33">
        <v>40397</v>
      </c>
      <c r="AI210" s="32"/>
      <c r="AJ210" s="33">
        <v>40460</v>
      </c>
      <c r="AK210" s="32"/>
      <c r="AL210" s="33"/>
      <c r="AM210" s="32"/>
      <c r="AN210" s="33"/>
      <c r="AO210" s="32"/>
      <c r="AP210" s="33"/>
      <c r="AQ210" s="32"/>
      <c r="AR210" s="33">
        <v>40430</v>
      </c>
      <c r="AS210" s="32"/>
      <c r="AT210" s="33">
        <v>40492</v>
      </c>
      <c r="AU210" s="32"/>
      <c r="AV210" s="33">
        <v>40336</v>
      </c>
      <c r="AW210" s="32"/>
      <c r="AX210" s="33">
        <v>40336</v>
      </c>
      <c r="AY210" s="32"/>
      <c r="AZ210" s="33">
        <v>41675</v>
      </c>
      <c r="BA210" s="32"/>
      <c r="BB210" s="33"/>
      <c r="BC210" s="32">
        <v>16</v>
      </c>
      <c r="BD210" s="33">
        <v>41830</v>
      </c>
      <c r="BE210" s="32"/>
      <c r="BF210" s="31" t="s">
        <v>1369</v>
      </c>
      <c r="BG210" s="31"/>
      <c r="BH210" s="31">
        <v>959078288</v>
      </c>
      <c r="BI210" s="31" t="s">
        <v>1024</v>
      </c>
      <c r="BJ210" s="31"/>
      <c r="BK210" s="31"/>
      <c r="BR210" s="151" t="str">
        <f t="shared" ca="1" si="105"/>
        <v>Y</v>
      </c>
      <c r="BS210" s="151" t="str">
        <f t="shared" ca="1" si="106"/>
        <v>V</v>
      </c>
      <c r="BT210" s="151" t="str">
        <f t="shared" ca="1" si="107"/>
        <v>Y</v>
      </c>
      <c r="BU210" s="151" t="str">
        <f t="shared" si="108"/>
        <v>ME</v>
      </c>
      <c r="BV210" s="155">
        <f t="shared" ca="1" si="109"/>
        <v>4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VAC</v>
      </c>
      <c r="CO210" s="151" t="str">
        <f t="shared" ca="1" si="128"/>
        <v>NO_VAC</v>
      </c>
      <c r="CP210" s="151" t="str">
        <f t="shared" ca="1" si="129"/>
        <v>VAC</v>
      </c>
      <c r="CQ210" s="155" t="b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>
        <f t="shared" ca="1" si="134"/>
        <v>15</v>
      </c>
    </row>
    <row r="211" spans="1:99" ht="27" customHeight="1" x14ac:dyDescent="0.25">
      <c r="A211" s="14">
        <v>202</v>
      </c>
      <c r="B211" s="33">
        <v>41993</v>
      </c>
      <c r="C211" s="32"/>
      <c r="D211" s="32">
        <v>47</v>
      </c>
      <c r="E211" s="32" t="s">
        <v>30</v>
      </c>
      <c r="F211" s="32" t="s">
        <v>156</v>
      </c>
      <c r="G211" s="32" t="s">
        <v>31</v>
      </c>
      <c r="H211" s="32"/>
      <c r="I211" s="31" t="s">
        <v>1498</v>
      </c>
      <c r="J211" s="31" t="s">
        <v>1499</v>
      </c>
      <c r="K211" s="31" t="s">
        <v>1500</v>
      </c>
      <c r="L211" s="31"/>
      <c r="M211" s="32" t="s">
        <v>147</v>
      </c>
      <c r="N211" s="33">
        <v>40369</v>
      </c>
      <c r="O211" s="28">
        <f t="shared" ca="1" si="102"/>
        <v>4</v>
      </c>
      <c r="P211" s="28">
        <f t="shared" ca="1" si="103"/>
        <v>6</v>
      </c>
      <c r="Q211" s="28">
        <f t="shared" ca="1" si="104"/>
        <v>17</v>
      </c>
      <c r="R211" s="33">
        <v>40370</v>
      </c>
      <c r="S211" s="32"/>
      <c r="T211" s="33">
        <v>40370</v>
      </c>
      <c r="U211" s="32"/>
      <c r="V211" s="33">
        <v>40433</v>
      </c>
      <c r="W211" s="32"/>
      <c r="X211" s="33">
        <v>40495</v>
      </c>
      <c r="Y211" s="32"/>
      <c r="Z211" s="33">
        <v>40558</v>
      </c>
      <c r="AA211" s="32"/>
      <c r="AB211" s="33">
        <v>40433</v>
      </c>
      <c r="AC211" s="32"/>
      <c r="AD211" s="33">
        <v>40495</v>
      </c>
      <c r="AE211" s="32"/>
      <c r="AF211" s="33">
        <v>40558</v>
      </c>
      <c r="AG211" s="32"/>
      <c r="AH211" s="33">
        <v>40433</v>
      </c>
      <c r="AI211" s="32"/>
      <c r="AJ211" s="33">
        <v>40495</v>
      </c>
      <c r="AK211" s="32"/>
      <c r="AL211" s="33">
        <v>40668</v>
      </c>
      <c r="AM211" s="32"/>
      <c r="AN211" s="33">
        <v>40701</v>
      </c>
      <c r="AO211" s="32"/>
      <c r="AP211" s="33"/>
      <c r="AQ211" s="32"/>
      <c r="AR211" s="33">
        <v>40464</v>
      </c>
      <c r="AS211" s="32"/>
      <c r="AT211" s="33">
        <v>40891</v>
      </c>
      <c r="AU211" s="32"/>
      <c r="AV211" s="33">
        <v>40739</v>
      </c>
      <c r="AW211" s="32"/>
      <c r="AX211" s="33">
        <v>40739</v>
      </c>
      <c r="AY211" s="32"/>
      <c r="AZ211" s="33">
        <v>41897</v>
      </c>
      <c r="BA211" s="32"/>
      <c r="BB211" s="33">
        <v>40984</v>
      </c>
      <c r="BC211" s="32"/>
      <c r="BD211" s="33">
        <v>41897</v>
      </c>
      <c r="BE211" s="32"/>
      <c r="BF211" s="31" t="s">
        <v>1369</v>
      </c>
      <c r="BG211" s="31"/>
      <c r="BH211" s="31">
        <v>959078288</v>
      </c>
      <c r="BI211" s="31" t="s">
        <v>1024</v>
      </c>
      <c r="BJ211" s="31"/>
      <c r="BK211" s="31"/>
      <c r="BR211" s="151" t="str">
        <f t="shared" ca="1" si="105"/>
        <v>E</v>
      </c>
      <c r="BS211" s="151" t="str">
        <f t="shared" ca="1" si="106"/>
        <v>U</v>
      </c>
      <c r="BT211" s="151" t="str">
        <f t="shared" ca="1" si="107"/>
        <v>Y</v>
      </c>
      <c r="BU211" s="151" t="str">
        <f t="shared" si="108"/>
        <v>FP</v>
      </c>
      <c r="BV211" s="155">
        <f t="shared" ca="1" si="109"/>
        <v>4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VAC</v>
      </c>
      <c r="CO211" s="151" t="str">
        <f t="shared" ca="1" si="128"/>
        <v>VAC</v>
      </c>
      <c r="CP211" s="151" t="str">
        <f t="shared" ca="1" si="129"/>
        <v>VAC</v>
      </c>
      <c r="CQ211" s="155" t="b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>
        <f t="shared" ca="1" si="134"/>
        <v>19</v>
      </c>
    </row>
    <row r="212" spans="1:99" ht="27" customHeight="1" x14ac:dyDescent="0.25">
      <c r="A212" s="14">
        <v>203</v>
      </c>
      <c r="B212" s="33">
        <v>41993</v>
      </c>
      <c r="C212" s="32"/>
      <c r="D212" s="32">
        <v>41</v>
      </c>
      <c r="E212" s="32" t="s">
        <v>30</v>
      </c>
      <c r="F212" s="32" t="s">
        <v>156</v>
      </c>
      <c r="G212" s="32" t="s">
        <v>31</v>
      </c>
      <c r="H212" s="32"/>
      <c r="I212" s="31" t="s">
        <v>1501</v>
      </c>
      <c r="J212" s="31" t="s">
        <v>1502</v>
      </c>
      <c r="K212" s="31" t="s">
        <v>1503</v>
      </c>
      <c r="L212" s="31"/>
      <c r="M212" s="32" t="s">
        <v>148</v>
      </c>
      <c r="N212" s="33">
        <v>40361</v>
      </c>
      <c r="O212" s="28">
        <f t="shared" ca="1" si="102"/>
        <v>4</v>
      </c>
      <c r="P212" s="28">
        <f t="shared" ca="1" si="103"/>
        <v>6</v>
      </c>
      <c r="Q212" s="28">
        <f t="shared" ca="1" si="104"/>
        <v>25</v>
      </c>
      <c r="R212" s="33">
        <v>40362</v>
      </c>
      <c r="S212" s="32"/>
      <c r="T212" s="33">
        <v>40362</v>
      </c>
      <c r="U212" s="32"/>
      <c r="V212" s="33">
        <v>40426</v>
      </c>
      <c r="W212" s="32"/>
      <c r="X212" s="33">
        <v>40488</v>
      </c>
      <c r="Y212" s="32"/>
      <c r="Z212" s="33">
        <v>40555</v>
      </c>
      <c r="AA212" s="32"/>
      <c r="AB212" s="33">
        <v>40426</v>
      </c>
      <c r="AC212" s="32"/>
      <c r="AD212" s="33">
        <v>40488</v>
      </c>
      <c r="AE212" s="32"/>
      <c r="AF212" s="33">
        <v>40555</v>
      </c>
      <c r="AG212" s="32"/>
      <c r="AH212" s="33">
        <v>40426</v>
      </c>
      <c r="AI212" s="32"/>
      <c r="AJ212" s="33">
        <v>40488</v>
      </c>
      <c r="AK212" s="32"/>
      <c r="AL212" s="33">
        <v>40683</v>
      </c>
      <c r="AM212" s="32"/>
      <c r="AN212" s="33">
        <v>40715</v>
      </c>
      <c r="AO212" s="32"/>
      <c r="AP212" s="33"/>
      <c r="AQ212" s="32"/>
      <c r="AR212" s="33">
        <v>40458</v>
      </c>
      <c r="AS212" s="32"/>
      <c r="AT212" s="33">
        <v>40520</v>
      </c>
      <c r="AU212" s="32"/>
      <c r="AV212" s="33">
        <v>40760</v>
      </c>
      <c r="AW212" s="32"/>
      <c r="AX212" s="33">
        <v>40760</v>
      </c>
      <c r="AY212" s="32"/>
      <c r="AZ212" s="33">
        <v>41744</v>
      </c>
      <c r="BA212" s="32"/>
      <c r="BB212" s="33">
        <v>40985</v>
      </c>
      <c r="BC212" s="32"/>
      <c r="BD212" s="33">
        <v>41907</v>
      </c>
      <c r="BE212" s="32"/>
      <c r="BF212" s="31" t="s">
        <v>1369</v>
      </c>
      <c r="BG212" s="31"/>
      <c r="BH212" s="31">
        <v>959078288</v>
      </c>
      <c r="BI212" s="31" t="s">
        <v>1024</v>
      </c>
      <c r="BJ212" s="31"/>
      <c r="BK212" s="31"/>
      <c r="BR212" s="151" t="str">
        <f t="shared" ca="1" si="105"/>
        <v>Y</v>
      </c>
      <c r="BS212" s="151" t="str">
        <f t="shared" ca="1" si="106"/>
        <v>U</v>
      </c>
      <c r="BT212" s="151" t="str">
        <f t="shared" ca="1" si="107"/>
        <v>Y</v>
      </c>
      <c r="BU212" s="151" t="str">
        <f t="shared" si="108"/>
        <v>MP</v>
      </c>
      <c r="BV212" s="155">
        <f t="shared" ca="1" si="109"/>
        <v>4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VAC</v>
      </c>
      <c r="CO212" s="151" t="str">
        <f t="shared" ca="1" si="128"/>
        <v>VAC</v>
      </c>
      <c r="CP212" s="151" t="str">
        <f t="shared" ca="1" si="129"/>
        <v>VAC</v>
      </c>
      <c r="CQ212" s="155" t="b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>
        <f t="shared" ca="1" si="134"/>
        <v>19</v>
      </c>
    </row>
    <row r="213" spans="1:99" ht="27" customHeight="1" x14ac:dyDescent="0.25">
      <c r="A213" s="14">
        <v>204</v>
      </c>
      <c r="B213" s="33">
        <v>41994</v>
      </c>
      <c r="C213" s="32"/>
      <c r="D213" s="32"/>
      <c r="E213" s="32" t="s">
        <v>30</v>
      </c>
      <c r="F213" s="32" t="s">
        <v>156</v>
      </c>
      <c r="G213" s="32" t="s">
        <v>31</v>
      </c>
      <c r="H213" s="32"/>
      <c r="I213" s="31" t="s">
        <v>1504</v>
      </c>
      <c r="J213" s="31" t="s">
        <v>1505</v>
      </c>
      <c r="K213" s="31" t="s">
        <v>1506</v>
      </c>
      <c r="L213" s="31"/>
      <c r="M213" s="32" t="s">
        <v>147</v>
      </c>
      <c r="N213" s="33">
        <v>41099</v>
      </c>
      <c r="O213" s="28">
        <f t="shared" ca="1" si="102"/>
        <v>2</v>
      </c>
      <c r="P213" s="28">
        <f t="shared" ca="1" si="103"/>
        <v>6</v>
      </c>
      <c r="Q213" s="28">
        <f t="shared" ca="1" si="104"/>
        <v>18</v>
      </c>
      <c r="R213" s="33">
        <v>41102</v>
      </c>
      <c r="S213" s="32"/>
      <c r="T213" s="33">
        <v>41102</v>
      </c>
      <c r="U213" s="32"/>
      <c r="V213" s="33">
        <v>41164</v>
      </c>
      <c r="W213" s="32"/>
      <c r="X213" s="33">
        <v>41227</v>
      </c>
      <c r="Y213" s="32"/>
      <c r="Z213" s="33">
        <v>41290</v>
      </c>
      <c r="AA213" s="32"/>
      <c r="AB213" s="33">
        <v>41164</v>
      </c>
      <c r="AC213" s="32"/>
      <c r="AD213" s="33">
        <v>41227</v>
      </c>
      <c r="AE213" s="32"/>
      <c r="AF213" s="33">
        <v>41290</v>
      </c>
      <c r="AG213" s="32"/>
      <c r="AH213" s="33">
        <v>41164</v>
      </c>
      <c r="AI213" s="32"/>
      <c r="AJ213" s="33">
        <v>41227</v>
      </c>
      <c r="AK213" s="32"/>
      <c r="AL213" s="33"/>
      <c r="AM213" s="32">
        <v>9</v>
      </c>
      <c r="AN213" s="33">
        <v>41439</v>
      </c>
      <c r="AO213" s="32"/>
      <c r="AP213" s="33">
        <v>41439</v>
      </c>
      <c r="AQ213" s="32"/>
      <c r="AR213" s="33">
        <v>41164</v>
      </c>
      <c r="AS213" s="32"/>
      <c r="AT213" s="33">
        <v>41227</v>
      </c>
      <c r="AU213" s="32"/>
      <c r="AV213" s="33">
        <v>41324</v>
      </c>
      <c r="AW213" s="32"/>
      <c r="AX213" s="33">
        <v>41324</v>
      </c>
      <c r="AY213" s="32"/>
      <c r="AZ213" s="33">
        <v>41836</v>
      </c>
      <c r="BA213" s="32"/>
      <c r="BB213" s="33">
        <v>41712</v>
      </c>
      <c r="BC213" s="32"/>
      <c r="BD213" s="33"/>
      <c r="BE213" s="32"/>
      <c r="BF213" s="31" t="s">
        <v>1507</v>
      </c>
      <c r="BG213" s="31"/>
      <c r="BH213" s="31">
        <v>961002699</v>
      </c>
      <c r="BI213" s="31" t="s">
        <v>1024</v>
      </c>
      <c r="BJ213" s="31"/>
      <c r="BK213" s="31"/>
      <c r="BR213" s="151" t="str">
        <f t="shared" ca="1" si="105"/>
        <v>C</v>
      </c>
      <c r="BS213" s="151" t="str">
        <f t="shared" ca="1" si="106"/>
        <v>K</v>
      </c>
      <c r="BT213" s="151" t="str">
        <f t="shared" ca="1" si="107"/>
        <v>W</v>
      </c>
      <c r="BU213" s="151" t="str">
        <f t="shared" si="108"/>
        <v>FP</v>
      </c>
      <c r="BV213" s="155">
        <f t="shared" ca="1" si="109"/>
        <v>2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VAC</v>
      </c>
      <c r="CO213" s="151" t="str">
        <f t="shared" ca="1" si="128"/>
        <v>VAC</v>
      </c>
      <c r="CP213" s="151" t="b">
        <f t="shared" ca="1" si="129"/>
        <v>0</v>
      </c>
      <c r="CQ213" s="155" t="b">
        <f t="shared" ca="1" si="130"/>
        <v>0</v>
      </c>
      <c r="CR213" s="155" t="b">
        <f t="shared" ca="1" si="131"/>
        <v>0</v>
      </c>
      <c r="CS213" s="155">
        <f t="shared" ca="1" si="132"/>
        <v>18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3">
        <v>41994</v>
      </c>
      <c r="C214" s="32"/>
      <c r="D214" s="32"/>
      <c r="E214" s="32" t="s">
        <v>30</v>
      </c>
      <c r="F214" s="32" t="s">
        <v>156</v>
      </c>
      <c r="G214" s="32" t="s">
        <v>31</v>
      </c>
      <c r="H214" s="32"/>
      <c r="I214" s="31" t="s">
        <v>1508</v>
      </c>
      <c r="J214" s="31" t="s">
        <v>1509</v>
      </c>
      <c r="K214" s="31" t="s">
        <v>1510</v>
      </c>
      <c r="L214" s="31"/>
      <c r="M214" s="32" t="s">
        <v>147</v>
      </c>
      <c r="N214" s="33">
        <v>41244</v>
      </c>
      <c r="O214" s="28">
        <f t="shared" ca="1" si="102"/>
        <v>2</v>
      </c>
      <c r="P214" s="28">
        <f t="shared" ca="1" si="103"/>
        <v>1</v>
      </c>
      <c r="Q214" s="28">
        <f t="shared" ca="1" si="104"/>
        <v>26</v>
      </c>
      <c r="R214" s="33">
        <v>41245</v>
      </c>
      <c r="S214" s="32"/>
      <c r="T214" s="33">
        <v>41245</v>
      </c>
      <c r="U214" s="32"/>
      <c r="V214" s="33">
        <v>41313</v>
      </c>
      <c r="W214" s="32"/>
      <c r="X214" s="33">
        <v>41375</v>
      </c>
      <c r="Y214" s="32"/>
      <c r="Z214" s="33">
        <v>41528</v>
      </c>
      <c r="AA214" s="32"/>
      <c r="AB214" s="33">
        <v>41313</v>
      </c>
      <c r="AC214" s="32"/>
      <c r="AD214" s="33">
        <v>41375</v>
      </c>
      <c r="AE214" s="32"/>
      <c r="AF214" s="33">
        <v>41528</v>
      </c>
      <c r="AG214" s="32"/>
      <c r="AH214" s="33">
        <v>41313</v>
      </c>
      <c r="AI214" s="32"/>
      <c r="AJ214" s="33">
        <v>41375</v>
      </c>
      <c r="AK214" s="32"/>
      <c r="AL214" s="33">
        <v>41528</v>
      </c>
      <c r="AM214" s="32"/>
      <c r="AN214" s="33">
        <v>41605</v>
      </c>
      <c r="AO214" s="32"/>
      <c r="AP214" s="33">
        <v>41670</v>
      </c>
      <c r="AQ214" s="32"/>
      <c r="AR214" s="33">
        <v>41313</v>
      </c>
      <c r="AS214" s="32"/>
      <c r="AT214" s="33">
        <v>41375</v>
      </c>
      <c r="AU214" s="32"/>
      <c r="AV214" s="33">
        <v>41670</v>
      </c>
      <c r="AW214" s="32"/>
      <c r="AX214" s="33">
        <v>41670</v>
      </c>
      <c r="AY214" s="32"/>
      <c r="AZ214" s="33">
        <v>41991</v>
      </c>
      <c r="BA214" s="32"/>
      <c r="BB214" s="33">
        <v>41991</v>
      </c>
      <c r="BC214" s="32"/>
      <c r="BD214" s="33"/>
      <c r="BE214" s="32"/>
      <c r="BF214" s="31" t="s">
        <v>1507</v>
      </c>
      <c r="BG214" s="31"/>
      <c r="BH214" s="31">
        <v>961002699</v>
      </c>
      <c r="BI214" s="31" t="s">
        <v>1024</v>
      </c>
      <c r="BJ214" s="31"/>
      <c r="BK214" s="31"/>
      <c r="BR214" s="151" t="str">
        <f t="shared" ca="1" si="105"/>
        <v>C</v>
      </c>
      <c r="BS214" s="151" t="str">
        <f t="shared" ca="1" si="106"/>
        <v>K</v>
      </c>
      <c r="BT214" s="151" t="str">
        <f t="shared" ca="1" si="107"/>
        <v>W</v>
      </c>
      <c r="BU214" s="151" t="str">
        <f t="shared" si="108"/>
        <v>FP</v>
      </c>
      <c r="BV214" s="155">
        <f t="shared" ca="1" si="109"/>
        <v>2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VAC</v>
      </c>
      <c r="CO214" s="151" t="str">
        <f t="shared" ca="1" si="128"/>
        <v>VAC</v>
      </c>
      <c r="CP214" s="151" t="b">
        <f t="shared" ca="1" si="129"/>
        <v>0</v>
      </c>
      <c r="CQ214" s="155" t="b">
        <f t="shared" ca="1" si="130"/>
        <v>0</v>
      </c>
      <c r="CR214" s="155" t="b">
        <f t="shared" ca="1" si="131"/>
        <v>0</v>
      </c>
      <c r="CS214" s="155">
        <f t="shared" ca="1" si="132"/>
        <v>19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3">
        <v>41994</v>
      </c>
      <c r="C215" s="32"/>
      <c r="D215" s="32"/>
      <c r="E215" s="32" t="s">
        <v>30</v>
      </c>
      <c r="F215" s="32" t="s">
        <v>156</v>
      </c>
      <c r="G215" s="32" t="s">
        <v>31</v>
      </c>
      <c r="H215" s="32"/>
      <c r="I215" s="31" t="s">
        <v>1511</v>
      </c>
      <c r="J215" s="31" t="s">
        <v>1512</v>
      </c>
      <c r="K215" s="31" t="s">
        <v>1513</v>
      </c>
      <c r="L215" s="31"/>
      <c r="M215" s="32" t="s">
        <v>147</v>
      </c>
      <c r="N215" s="33">
        <v>41579</v>
      </c>
      <c r="O215" s="28">
        <f t="shared" ca="1" si="102"/>
        <v>1</v>
      </c>
      <c r="P215" s="28">
        <f t="shared" ca="1" si="103"/>
        <v>2</v>
      </c>
      <c r="Q215" s="28">
        <f t="shared" ca="1" si="104"/>
        <v>26</v>
      </c>
      <c r="R215" s="33">
        <v>41589</v>
      </c>
      <c r="S215" s="32"/>
      <c r="T215" s="33">
        <v>41589</v>
      </c>
      <c r="U215" s="32"/>
      <c r="V215" s="33">
        <v>41649</v>
      </c>
      <c r="W215" s="32"/>
      <c r="X215" s="33">
        <v>41729</v>
      </c>
      <c r="Y215" s="32"/>
      <c r="Z215" s="33">
        <v>41830</v>
      </c>
      <c r="AA215" s="32"/>
      <c r="AB215" s="33">
        <v>41649</v>
      </c>
      <c r="AC215" s="32"/>
      <c r="AD215" s="33">
        <v>41729</v>
      </c>
      <c r="AE215" s="32"/>
      <c r="AF215" s="33">
        <v>41830</v>
      </c>
      <c r="AG215" s="32"/>
      <c r="AH215" s="33">
        <v>41649</v>
      </c>
      <c r="AI215" s="32"/>
      <c r="AJ215" s="33">
        <v>41729</v>
      </c>
      <c r="AK215" s="32"/>
      <c r="AL215" s="33">
        <v>41830</v>
      </c>
      <c r="AM215" s="32"/>
      <c r="AN215" s="33">
        <v>41898</v>
      </c>
      <c r="AO215" s="32"/>
      <c r="AP215" s="33">
        <v>41961</v>
      </c>
      <c r="AQ215" s="32"/>
      <c r="AR215" s="33">
        <v>41649</v>
      </c>
      <c r="AS215" s="32"/>
      <c r="AT215" s="33">
        <v>41729</v>
      </c>
      <c r="AU215" s="32"/>
      <c r="AV215" s="33">
        <v>41961</v>
      </c>
      <c r="AW215" s="32"/>
      <c r="AX215" s="33">
        <v>41961</v>
      </c>
      <c r="AY215" s="32"/>
      <c r="AZ215" s="33"/>
      <c r="BA215" s="32"/>
      <c r="BB215" s="33"/>
      <c r="BC215" s="32"/>
      <c r="BD215" s="33"/>
      <c r="BE215" s="32"/>
      <c r="BF215" s="31" t="s">
        <v>1507</v>
      </c>
      <c r="BG215" s="31"/>
      <c r="BH215" s="31">
        <v>961002699</v>
      </c>
      <c r="BI215" s="31" t="s">
        <v>1024</v>
      </c>
      <c r="BJ215" s="31"/>
      <c r="BK215" s="31"/>
      <c r="BR215" s="151" t="str">
        <f t="shared" ca="1" si="105"/>
        <v>B</v>
      </c>
      <c r="BS215" s="151" t="str">
        <f t="shared" ca="1" si="106"/>
        <v>F</v>
      </c>
      <c r="BT215" s="151" t="str">
        <f t="shared" ca="1" si="107"/>
        <v>V</v>
      </c>
      <c r="BU215" s="151" t="str">
        <f t="shared" si="108"/>
        <v>FP</v>
      </c>
      <c r="BV215" s="155">
        <f t="shared" ca="1" si="109"/>
        <v>1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str">
        <f t="shared" ca="1" si="122"/>
        <v>VAC</v>
      </c>
      <c r="CJ215" s="151" t="b">
        <f t="shared" ca="1" si="123"/>
        <v>0</v>
      </c>
      <c r="CK215" s="151" t="b">
        <f t="shared" ca="1" si="124"/>
        <v>0</v>
      </c>
      <c r="CL215" s="151" t="str">
        <f t="shared" ca="1" si="125"/>
        <v>VAC</v>
      </c>
      <c r="CM215" s="151" t="str">
        <f t="shared" ca="1" si="126"/>
        <v>VAC</v>
      </c>
      <c r="CN215" s="151" t="b">
        <f t="shared" ca="1" si="127"/>
        <v>0</v>
      </c>
      <c r="CO215" s="151" t="b">
        <f t="shared" ca="1" si="128"/>
        <v>0</v>
      </c>
      <c r="CP215" s="151" t="b">
        <f t="shared" ca="1" si="129"/>
        <v>0</v>
      </c>
      <c r="CQ215" s="155" t="b">
        <f t="shared" ca="1" si="130"/>
        <v>0</v>
      </c>
      <c r="CR215" s="155">
        <f t="shared" ca="1" si="131"/>
        <v>17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3">
        <v>41994</v>
      </c>
      <c r="C216" s="32"/>
      <c r="D216" s="32"/>
      <c r="E216" s="32" t="s">
        <v>30</v>
      </c>
      <c r="F216" s="32" t="s">
        <v>156</v>
      </c>
      <c r="G216" s="32" t="s">
        <v>31</v>
      </c>
      <c r="H216" s="32"/>
      <c r="I216" s="31" t="s">
        <v>1378</v>
      </c>
      <c r="J216" s="31" t="s">
        <v>1379</v>
      </c>
      <c r="K216" s="31" t="s">
        <v>1514</v>
      </c>
      <c r="L216" s="31"/>
      <c r="M216" s="32" t="s">
        <v>147</v>
      </c>
      <c r="N216" s="33">
        <v>41536</v>
      </c>
      <c r="O216" s="28">
        <f t="shared" ca="1" si="102"/>
        <v>1</v>
      </c>
      <c r="P216" s="28">
        <f t="shared" ca="1" si="103"/>
        <v>4</v>
      </c>
      <c r="Q216" s="28">
        <f t="shared" ca="1" si="104"/>
        <v>8</v>
      </c>
      <c r="R216" s="33">
        <v>41537</v>
      </c>
      <c r="S216" s="32"/>
      <c r="T216" s="33">
        <v>41537</v>
      </c>
      <c r="U216" s="32"/>
      <c r="V216" s="33">
        <v>41598</v>
      </c>
      <c r="W216" s="32"/>
      <c r="X216" s="33">
        <v>41659</v>
      </c>
      <c r="Y216" s="32"/>
      <c r="Z216" s="33">
        <v>41719</v>
      </c>
      <c r="AA216" s="32"/>
      <c r="AB216" s="33">
        <v>41598</v>
      </c>
      <c r="AC216" s="32"/>
      <c r="AD216" s="33">
        <v>41659</v>
      </c>
      <c r="AE216" s="32"/>
      <c r="AF216" s="33">
        <v>41719</v>
      </c>
      <c r="AG216" s="32"/>
      <c r="AH216" s="33">
        <v>41598</v>
      </c>
      <c r="AI216" s="32"/>
      <c r="AJ216" s="33">
        <v>41659</v>
      </c>
      <c r="AK216" s="32"/>
      <c r="AL216" s="33">
        <v>41811</v>
      </c>
      <c r="AM216" s="32"/>
      <c r="AN216" s="33"/>
      <c r="AO216" s="32"/>
      <c r="AP216" s="33">
        <v>41902</v>
      </c>
      <c r="AQ216" s="32"/>
      <c r="AR216" s="33">
        <v>41598</v>
      </c>
      <c r="AS216" s="32"/>
      <c r="AT216" s="33">
        <v>41659</v>
      </c>
      <c r="AU216" s="32"/>
      <c r="AV216" s="33">
        <v>41902</v>
      </c>
      <c r="AW216" s="32"/>
      <c r="AX216" s="33">
        <v>41902</v>
      </c>
      <c r="AY216" s="32"/>
      <c r="AZ216" s="33"/>
      <c r="BA216" s="32"/>
      <c r="BB216" s="33"/>
      <c r="BC216" s="32"/>
      <c r="BD216" s="33"/>
      <c r="BE216" s="32"/>
      <c r="BF216" s="31" t="s">
        <v>1507</v>
      </c>
      <c r="BG216" s="31"/>
      <c r="BH216" s="31">
        <v>961002699</v>
      </c>
      <c r="BI216" s="31" t="s">
        <v>1024</v>
      </c>
      <c r="BJ216" s="31"/>
      <c r="BK216" s="31"/>
      <c r="BR216" s="151" t="str">
        <f t="shared" ca="1" si="105"/>
        <v>B</v>
      </c>
      <c r="BS216" s="151" t="str">
        <f t="shared" ca="1" si="106"/>
        <v>F</v>
      </c>
      <c r="BT216" s="151" t="str">
        <f t="shared" ca="1" si="107"/>
        <v>V</v>
      </c>
      <c r="BU216" s="151" t="str">
        <f t="shared" si="108"/>
        <v>FP</v>
      </c>
      <c r="BV216" s="155">
        <f t="shared" ca="1" si="109"/>
        <v>1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str">
        <f t="shared" ca="1" si="122"/>
        <v>VAC</v>
      </c>
      <c r="CJ216" s="151" t="b">
        <f t="shared" ca="1" si="123"/>
        <v>0</v>
      </c>
      <c r="CK216" s="151" t="b">
        <f t="shared" ca="1" si="124"/>
        <v>0</v>
      </c>
      <c r="CL216" s="151" t="str">
        <f t="shared" ca="1" si="125"/>
        <v>VAC</v>
      </c>
      <c r="CM216" s="151" t="str">
        <f t="shared" ca="1" si="126"/>
        <v>VAC</v>
      </c>
      <c r="CN216" s="151" t="b">
        <f t="shared" ca="1" si="127"/>
        <v>0</v>
      </c>
      <c r="CO216" s="151" t="b">
        <f t="shared" ca="1" si="128"/>
        <v>0</v>
      </c>
      <c r="CP216" s="151" t="b">
        <f t="shared" ca="1" si="129"/>
        <v>0</v>
      </c>
      <c r="CQ216" s="155" t="b">
        <f t="shared" ca="1" si="130"/>
        <v>0</v>
      </c>
      <c r="CR216" s="155">
        <f t="shared" ca="1" si="131"/>
        <v>16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3">
        <v>41994</v>
      </c>
      <c r="C217" s="32"/>
      <c r="D217" s="32"/>
      <c r="E217" s="32" t="s">
        <v>30</v>
      </c>
      <c r="F217" s="32" t="s">
        <v>156</v>
      </c>
      <c r="G217" s="32" t="s">
        <v>30</v>
      </c>
      <c r="H217" s="32"/>
      <c r="I217" s="31" t="s">
        <v>1515</v>
      </c>
      <c r="J217" s="31" t="s">
        <v>1516</v>
      </c>
      <c r="K217" s="31" t="s">
        <v>1517</v>
      </c>
      <c r="L217" s="31"/>
      <c r="M217" s="32" t="s">
        <v>148</v>
      </c>
      <c r="N217" s="33">
        <v>41535</v>
      </c>
      <c r="O217" s="28">
        <f t="shared" ca="1" si="102"/>
        <v>1</v>
      </c>
      <c r="P217" s="28">
        <f t="shared" ca="1" si="103"/>
        <v>4</v>
      </c>
      <c r="Q217" s="28">
        <f t="shared" ca="1" si="104"/>
        <v>9</v>
      </c>
      <c r="R217" s="33">
        <v>41535</v>
      </c>
      <c r="S217" s="32"/>
      <c r="T217" s="33">
        <v>41535</v>
      </c>
      <c r="U217" s="32"/>
      <c r="V217" s="33">
        <v>41605</v>
      </c>
      <c r="W217" s="32"/>
      <c r="X217" s="33">
        <v>41668</v>
      </c>
      <c r="Y217" s="32"/>
      <c r="Z217" s="33">
        <v>41726</v>
      </c>
      <c r="AA217" s="32"/>
      <c r="AB217" s="33">
        <v>41605</v>
      </c>
      <c r="AC217" s="32"/>
      <c r="AD217" s="33">
        <v>41668</v>
      </c>
      <c r="AE217" s="32"/>
      <c r="AF217" s="33">
        <v>41726</v>
      </c>
      <c r="AG217" s="32"/>
      <c r="AH217" s="33">
        <v>41605</v>
      </c>
      <c r="AI217" s="32"/>
      <c r="AJ217" s="33">
        <v>41668</v>
      </c>
      <c r="AK217" s="32"/>
      <c r="AL217" s="33"/>
      <c r="AM217" s="32"/>
      <c r="AN217" s="33">
        <v>41890</v>
      </c>
      <c r="AO217" s="32"/>
      <c r="AP217" s="33">
        <v>41991</v>
      </c>
      <c r="AQ217" s="32"/>
      <c r="AR217" s="33">
        <v>41605</v>
      </c>
      <c r="AS217" s="32"/>
      <c r="AT217" s="33">
        <v>41668</v>
      </c>
      <c r="AU217" s="32"/>
      <c r="AV217" s="33">
        <v>41923</v>
      </c>
      <c r="AW217" s="32"/>
      <c r="AX217" s="33">
        <v>41923</v>
      </c>
      <c r="AY217" s="32"/>
      <c r="AZ217" s="33"/>
      <c r="BA217" s="32"/>
      <c r="BB217" s="33"/>
      <c r="BC217" s="32"/>
      <c r="BD217" s="33"/>
      <c r="BE217" s="32"/>
      <c r="BF217" s="31" t="s">
        <v>1507</v>
      </c>
      <c r="BG217" s="31"/>
      <c r="BH217" s="31">
        <v>961002699</v>
      </c>
      <c r="BI217" s="31" t="s">
        <v>1024</v>
      </c>
      <c r="BJ217" s="31"/>
      <c r="BK217" s="31"/>
      <c r="BR217" s="151" t="str">
        <f t="shared" ca="1" si="105"/>
        <v>V</v>
      </c>
      <c r="BS217" s="151" t="str">
        <f t="shared" ca="1" si="106"/>
        <v>F</v>
      </c>
      <c r="BT217" s="151" t="str">
        <f t="shared" ca="1" si="107"/>
        <v>B</v>
      </c>
      <c r="BU217" s="151" t="str">
        <f t="shared" si="108"/>
        <v>MP</v>
      </c>
      <c r="BV217" s="155">
        <f t="shared" ca="1" si="109"/>
        <v>1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str">
        <f t="shared" ca="1" si="122"/>
        <v>VAC</v>
      </c>
      <c r="CJ217" s="151" t="b">
        <f t="shared" ca="1" si="123"/>
        <v>0</v>
      </c>
      <c r="CK217" s="151" t="b">
        <f t="shared" ca="1" si="124"/>
        <v>0</v>
      </c>
      <c r="CL217" s="151" t="str">
        <f t="shared" ca="1" si="125"/>
        <v>VAC</v>
      </c>
      <c r="CM217" s="151" t="str">
        <f t="shared" ca="1" si="126"/>
        <v>VAC</v>
      </c>
      <c r="CN217" s="151" t="b">
        <f t="shared" ca="1" si="127"/>
        <v>0</v>
      </c>
      <c r="CO217" s="151" t="b">
        <f t="shared" ca="1" si="128"/>
        <v>0</v>
      </c>
      <c r="CP217" s="151" t="b">
        <f t="shared" ca="1" si="129"/>
        <v>0</v>
      </c>
      <c r="CQ217" s="155" t="b">
        <f t="shared" ca="1" si="130"/>
        <v>0</v>
      </c>
      <c r="CR217" s="155">
        <f t="shared" ca="1" si="131"/>
        <v>16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3">
        <v>41994</v>
      </c>
      <c r="C218" s="32"/>
      <c r="D218" s="32"/>
      <c r="E218" s="32" t="s">
        <v>30</v>
      </c>
      <c r="F218" s="32" t="s">
        <v>156</v>
      </c>
      <c r="G218" s="32" t="s">
        <v>31</v>
      </c>
      <c r="H218" s="32"/>
      <c r="I218" s="31" t="s">
        <v>1518</v>
      </c>
      <c r="J218" s="31" t="s">
        <v>1519</v>
      </c>
      <c r="K218" s="31" t="s">
        <v>1520</v>
      </c>
      <c r="L218" s="31"/>
      <c r="M218" s="32" t="s">
        <v>148</v>
      </c>
      <c r="N218" s="33">
        <v>41323</v>
      </c>
      <c r="O218" s="28">
        <f t="shared" ca="1" si="102"/>
        <v>1</v>
      </c>
      <c r="P218" s="28">
        <f t="shared" ca="1" si="103"/>
        <v>11</v>
      </c>
      <c r="Q218" s="28">
        <f t="shared" ca="1" si="104"/>
        <v>9</v>
      </c>
      <c r="R218" s="33"/>
      <c r="S218" s="32">
        <v>9</v>
      </c>
      <c r="T218" s="33"/>
      <c r="U218" s="32">
        <v>9</v>
      </c>
      <c r="V218" s="33">
        <v>41411</v>
      </c>
      <c r="W218" s="32"/>
      <c r="X218" s="33">
        <v>41515</v>
      </c>
      <c r="Y218" s="32"/>
      <c r="Z218" s="33">
        <v>41603</v>
      </c>
      <c r="AA218" s="32"/>
      <c r="AB218" s="33">
        <v>41383</v>
      </c>
      <c r="AC218" s="32"/>
      <c r="AD218" s="33">
        <v>41500</v>
      </c>
      <c r="AE218" s="32"/>
      <c r="AF218" s="33">
        <v>41584</v>
      </c>
      <c r="AG218" s="32"/>
      <c r="AH218" s="33">
        <v>41383</v>
      </c>
      <c r="AI218" s="32"/>
      <c r="AJ218" s="33">
        <v>41500</v>
      </c>
      <c r="AK218" s="32"/>
      <c r="AL218" s="33">
        <v>41542</v>
      </c>
      <c r="AM218" s="32"/>
      <c r="AN218" s="33">
        <v>41572</v>
      </c>
      <c r="AO218" s="32"/>
      <c r="AP218" s="33">
        <v>41991</v>
      </c>
      <c r="AQ218" s="32"/>
      <c r="AR218" s="33">
        <v>41383</v>
      </c>
      <c r="AS218" s="32"/>
      <c r="AT218" s="33">
        <v>41500</v>
      </c>
      <c r="AU218" s="32"/>
      <c r="AV218" s="33">
        <v>41698</v>
      </c>
      <c r="AW218" s="32"/>
      <c r="AX218" s="33">
        <v>41698</v>
      </c>
      <c r="AY218" s="32"/>
      <c r="AZ218" s="33">
        <v>41954</v>
      </c>
      <c r="BA218" s="32"/>
      <c r="BB218" s="33">
        <v>41954</v>
      </c>
      <c r="BC218" s="32"/>
      <c r="BD218" s="33"/>
      <c r="BE218" s="32"/>
      <c r="BF218" s="31" t="s">
        <v>1507</v>
      </c>
      <c r="BG218" s="31"/>
      <c r="BH218" s="31">
        <v>961002699</v>
      </c>
      <c r="BI218" s="31" t="s">
        <v>1024</v>
      </c>
      <c r="BJ218" s="31"/>
      <c r="BK218" s="31"/>
      <c r="BR218" s="151" t="str">
        <f t="shared" ca="1" si="105"/>
        <v>V</v>
      </c>
      <c r="BS218" s="151" t="str">
        <f t="shared" ca="1" si="106"/>
        <v>F</v>
      </c>
      <c r="BT218" s="151" t="str">
        <f t="shared" ca="1" si="107"/>
        <v>V</v>
      </c>
      <c r="BU218" s="151" t="str">
        <f t="shared" si="108"/>
        <v>MP</v>
      </c>
      <c r="BV218" s="155">
        <f t="shared" ca="1" si="109"/>
        <v>1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str">
        <f t="shared" ca="1" si="122"/>
        <v>VAC</v>
      </c>
      <c r="CJ218" s="151" t="b">
        <f t="shared" ca="1" si="123"/>
        <v>0</v>
      </c>
      <c r="CK218" s="151" t="b">
        <f t="shared" ca="1" si="124"/>
        <v>0</v>
      </c>
      <c r="CL218" s="151" t="str">
        <f t="shared" ca="1" si="125"/>
        <v>VAC</v>
      </c>
      <c r="CM218" s="151" t="str">
        <f t="shared" ca="1" si="126"/>
        <v>VAC</v>
      </c>
      <c r="CN218" s="151" t="str">
        <f t="shared" ca="1" si="127"/>
        <v>VAC</v>
      </c>
      <c r="CO218" s="151" t="str">
        <f t="shared" ca="1" si="128"/>
        <v>VAC</v>
      </c>
      <c r="CP218" s="151" t="b">
        <f t="shared" ca="1" si="129"/>
        <v>0</v>
      </c>
      <c r="CQ218" s="155" t="b">
        <f t="shared" ca="1" si="130"/>
        <v>0</v>
      </c>
      <c r="CR218" s="155">
        <f t="shared" ca="1" si="131"/>
        <v>17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3">
        <v>41994</v>
      </c>
      <c r="C219" s="32"/>
      <c r="D219" s="32"/>
      <c r="E219" s="32" t="s">
        <v>30</v>
      </c>
      <c r="F219" s="32" t="s">
        <v>156</v>
      </c>
      <c r="G219" s="32" t="s">
        <v>30</v>
      </c>
      <c r="H219" s="32"/>
      <c r="I219" s="31" t="s">
        <v>1521</v>
      </c>
      <c r="J219" s="31" t="s">
        <v>1522</v>
      </c>
      <c r="K219" s="31" t="s">
        <v>1523</v>
      </c>
      <c r="L219" s="31"/>
      <c r="M219" s="32" t="s">
        <v>147</v>
      </c>
      <c r="N219" s="33">
        <v>41458</v>
      </c>
      <c r="O219" s="28">
        <f t="shared" ca="1" si="102"/>
        <v>1</v>
      </c>
      <c r="P219" s="28">
        <f t="shared" ca="1" si="103"/>
        <v>6</v>
      </c>
      <c r="Q219" s="28">
        <f t="shared" ca="1" si="104"/>
        <v>24</v>
      </c>
      <c r="R219" s="33">
        <v>41461</v>
      </c>
      <c r="S219" s="32"/>
      <c r="T219" s="33">
        <v>41461</v>
      </c>
      <c r="U219" s="32"/>
      <c r="V219" s="33">
        <v>41558</v>
      </c>
      <c r="W219" s="32"/>
      <c r="X219" s="33">
        <v>41628</v>
      </c>
      <c r="Y219" s="32"/>
      <c r="Z219" s="33">
        <v>41705</v>
      </c>
      <c r="AA219" s="32"/>
      <c r="AB219" s="33">
        <v>41523</v>
      </c>
      <c r="AC219" s="32"/>
      <c r="AD219" s="33">
        <v>41582</v>
      </c>
      <c r="AE219" s="32"/>
      <c r="AF219" s="33">
        <v>41659</v>
      </c>
      <c r="AG219" s="32"/>
      <c r="AH219" s="33">
        <v>41523</v>
      </c>
      <c r="AI219" s="32"/>
      <c r="AJ219" s="33">
        <v>41582</v>
      </c>
      <c r="AK219" s="32"/>
      <c r="AL219" s="33">
        <v>41776</v>
      </c>
      <c r="AM219" s="32"/>
      <c r="AN219" s="33">
        <v>41807</v>
      </c>
      <c r="AO219" s="32"/>
      <c r="AP219" s="33">
        <v>41874</v>
      </c>
      <c r="AQ219" s="32"/>
      <c r="AR219" s="33">
        <v>41523</v>
      </c>
      <c r="AS219" s="32"/>
      <c r="AT219" s="33">
        <v>41592</v>
      </c>
      <c r="AU219" s="32"/>
      <c r="AV219" s="33">
        <v>41838</v>
      </c>
      <c r="AW219" s="32"/>
      <c r="AX219" s="33">
        <v>41838</v>
      </c>
      <c r="AY219" s="32"/>
      <c r="AZ219" s="33"/>
      <c r="BA219" s="32"/>
      <c r="BB219" s="33"/>
      <c r="BC219" s="32"/>
      <c r="BD219" s="33"/>
      <c r="BE219" s="32"/>
      <c r="BF219" s="31" t="s">
        <v>1507</v>
      </c>
      <c r="BG219" s="31"/>
      <c r="BH219" s="31">
        <v>961002699</v>
      </c>
      <c r="BI219" s="31" t="s">
        <v>1024</v>
      </c>
      <c r="BJ219" s="31"/>
      <c r="BK219" s="31"/>
      <c r="BR219" s="151" t="str">
        <f t="shared" ca="1" si="105"/>
        <v>B</v>
      </c>
      <c r="BS219" s="151" t="str">
        <f t="shared" ca="1" si="106"/>
        <v>F</v>
      </c>
      <c r="BT219" s="151" t="str">
        <f t="shared" ca="1" si="107"/>
        <v>B</v>
      </c>
      <c r="BU219" s="151" t="str">
        <f t="shared" si="108"/>
        <v>FP</v>
      </c>
      <c r="BV219" s="155">
        <f t="shared" ca="1" si="109"/>
        <v>1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str">
        <f t="shared" ca="1" si="122"/>
        <v>VAC</v>
      </c>
      <c r="CJ219" s="151" t="b">
        <f t="shared" ca="1" si="123"/>
        <v>0</v>
      </c>
      <c r="CK219" s="151" t="b">
        <f t="shared" ca="1" si="124"/>
        <v>0</v>
      </c>
      <c r="CL219" s="151" t="str">
        <f t="shared" ca="1" si="125"/>
        <v>VAC</v>
      </c>
      <c r="CM219" s="151" t="str">
        <f t="shared" ca="1" si="126"/>
        <v>VAC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 t="b">
        <f t="shared" ca="1" si="130"/>
        <v>0</v>
      </c>
      <c r="CR219" s="155">
        <f t="shared" ca="1" si="131"/>
        <v>17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3">
        <v>41994</v>
      </c>
      <c r="C220" s="32"/>
      <c r="D220" s="32"/>
      <c r="E220" s="32" t="s">
        <v>30</v>
      </c>
      <c r="F220" s="32" t="s">
        <v>156</v>
      </c>
      <c r="G220" s="32" t="s">
        <v>31</v>
      </c>
      <c r="H220" s="32"/>
      <c r="I220" s="31" t="s">
        <v>1524</v>
      </c>
      <c r="J220" s="31" t="s">
        <v>1525</v>
      </c>
      <c r="K220" s="31" t="s">
        <v>1526</v>
      </c>
      <c r="L220" s="31" t="s">
        <v>1527</v>
      </c>
      <c r="M220" s="32" t="s">
        <v>147</v>
      </c>
      <c r="N220" s="33">
        <v>41797</v>
      </c>
      <c r="O220" s="28">
        <f t="shared" ca="1" si="102"/>
        <v>0</v>
      </c>
      <c r="P220" s="28">
        <f t="shared" ca="1" si="103"/>
        <v>7</v>
      </c>
      <c r="Q220" s="28">
        <f t="shared" ca="1" si="104"/>
        <v>20</v>
      </c>
      <c r="R220" s="33">
        <v>41798</v>
      </c>
      <c r="S220" s="32"/>
      <c r="T220" s="33">
        <v>41798</v>
      </c>
      <c r="U220" s="32"/>
      <c r="V220" s="33">
        <v>41858</v>
      </c>
      <c r="W220" s="32"/>
      <c r="X220" s="33">
        <v>41922</v>
      </c>
      <c r="Y220" s="32"/>
      <c r="Z220" s="33">
        <v>41990</v>
      </c>
      <c r="AA220" s="32"/>
      <c r="AB220" s="33">
        <v>41858</v>
      </c>
      <c r="AC220" s="32"/>
      <c r="AD220" s="33">
        <v>41922</v>
      </c>
      <c r="AE220" s="32"/>
      <c r="AF220" s="33">
        <v>41990</v>
      </c>
      <c r="AG220" s="32"/>
      <c r="AH220" s="33">
        <v>41858</v>
      </c>
      <c r="AI220" s="32"/>
      <c r="AJ220" s="33">
        <v>41922</v>
      </c>
      <c r="AK220" s="32"/>
      <c r="AL220" s="33"/>
      <c r="AM220" s="32"/>
      <c r="AN220" s="33"/>
      <c r="AO220" s="32"/>
      <c r="AP220" s="33"/>
      <c r="AQ220" s="32"/>
      <c r="AR220" s="33">
        <v>41858</v>
      </c>
      <c r="AS220" s="32"/>
      <c r="AT220" s="33">
        <v>41922</v>
      </c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 t="s">
        <v>1507</v>
      </c>
      <c r="BG220" s="31"/>
      <c r="BH220" s="31">
        <v>961002699</v>
      </c>
      <c r="BI220" s="31" t="s">
        <v>1024</v>
      </c>
      <c r="BJ220" s="31"/>
      <c r="BK220" s="31"/>
      <c r="BR220" s="151" t="str">
        <f t="shared" ca="1" si="105"/>
        <v>A</v>
      </c>
      <c r="BS220" s="151" t="str">
        <f t="shared" ca="1" si="106"/>
        <v>A</v>
      </c>
      <c r="BT220" s="151" t="str">
        <f t="shared" ca="1" si="107"/>
        <v>Z</v>
      </c>
      <c r="BU220" s="151" t="str">
        <f t="shared" si="108"/>
        <v>FP</v>
      </c>
      <c r="BV220" s="155">
        <f t="shared" ca="1" si="109"/>
        <v>0</v>
      </c>
      <c r="BW220" s="151" t="str">
        <f t="shared" ca="1" si="110"/>
        <v>VAC</v>
      </c>
      <c r="BX220" s="151" t="str">
        <f t="shared" ca="1" si="111"/>
        <v>VAC</v>
      </c>
      <c r="BY220" s="151" t="str">
        <f t="shared" ca="1" si="112"/>
        <v>VAC</v>
      </c>
      <c r="BZ220" s="151" t="str">
        <f t="shared" ca="1" si="113"/>
        <v>VAC</v>
      </c>
      <c r="CA220" s="151" t="str">
        <f t="shared" ca="1" si="114"/>
        <v>VAC</v>
      </c>
      <c r="CB220" s="151" t="str">
        <f t="shared" ca="1" si="115"/>
        <v>VAC</v>
      </c>
      <c r="CC220" s="151" t="str">
        <f t="shared" ca="1" si="116"/>
        <v>VAC</v>
      </c>
      <c r="CD220" s="151" t="str">
        <f t="shared" ca="1" si="117"/>
        <v>VAC</v>
      </c>
      <c r="CE220" s="151" t="str">
        <f t="shared" ca="1" si="118"/>
        <v>VAC</v>
      </c>
      <c r="CF220" s="151" t="str">
        <f t="shared" ca="1" si="119"/>
        <v>VAC</v>
      </c>
      <c r="CG220" s="151" t="str">
        <f t="shared" ca="1" si="120"/>
        <v>NO_VAC</v>
      </c>
      <c r="CH220" s="151" t="b">
        <f t="shared" ca="1" si="121"/>
        <v>0</v>
      </c>
      <c r="CI220" s="151" t="b">
        <f t="shared" ca="1" si="122"/>
        <v>0</v>
      </c>
      <c r="CJ220" s="151" t="str">
        <f t="shared" ca="1" si="123"/>
        <v>VAC</v>
      </c>
      <c r="CK220" s="151" t="str">
        <f t="shared" ca="1" si="124"/>
        <v>VAC</v>
      </c>
      <c r="CL220" s="151" t="b">
        <f t="shared" ca="1" si="125"/>
        <v>0</v>
      </c>
      <c r="CM220" s="151" t="b">
        <f t="shared" ca="1" si="126"/>
        <v>0</v>
      </c>
      <c r="CN220" s="151" t="b">
        <f t="shared" ca="1" si="127"/>
        <v>0</v>
      </c>
      <c r="CO220" s="151" t="b">
        <f t="shared" ca="1" si="128"/>
        <v>0</v>
      </c>
      <c r="CP220" s="151" t="b">
        <f t="shared" ca="1" si="129"/>
        <v>0</v>
      </c>
      <c r="CQ220" s="155">
        <f t="shared" ca="1" si="130"/>
        <v>12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3">
        <v>41994</v>
      </c>
      <c r="C221" s="32"/>
      <c r="D221" s="32"/>
      <c r="E221" s="32" t="s">
        <v>30</v>
      </c>
      <c r="F221" s="32" t="s">
        <v>34</v>
      </c>
      <c r="G221" s="32" t="s">
        <v>31</v>
      </c>
      <c r="H221" s="32"/>
      <c r="I221" s="31" t="s">
        <v>1528</v>
      </c>
      <c r="J221" s="31" t="s">
        <v>1529</v>
      </c>
      <c r="K221" s="31" t="s">
        <v>1530</v>
      </c>
      <c r="L221" s="31"/>
      <c r="M221" s="32" t="s">
        <v>147</v>
      </c>
      <c r="N221" s="33">
        <v>40386</v>
      </c>
      <c r="O221" s="28">
        <f t="shared" ca="1" si="102"/>
        <v>4</v>
      </c>
      <c r="P221" s="28">
        <f t="shared" ca="1" si="103"/>
        <v>6</v>
      </c>
      <c r="Q221" s="28">
        <f t="shared" ca="1" si="104"/>
        <v>0</v>
      </c>
      <c r="R221" s="33">
        <v>40386</v>
      </c>
      <c r="S221" s="32"/>
      <c r="T221" s="33">
        <v>40386</v>
      </c>
      <c r="U221" s="32"/>
      <c r="V221" s="33">
        <v>40448</v>
      </c>
      <c r="W221" s="32"/>
      <c r="X221" s="33">
        <v>40509</v>
      </c>
      <c r="Y221" s="32"/>
      <c r="Z221" s="33">
        <v>40570</v>
      </c>
      <c r="AA221" s="32"/>
      <c r="AB221" s="33">
        <v>40448</v>
      </c>
      <c r="AC221" s="32"/>
      <c r="AD221" s="33">
        <v>40509</v>
      </c>
      <c r="AE221" s="32"/>
      <c r="AF221" s="33">
        <v>40570</v>
      </c>
      <c r="AG221" s="32"/>
      <c r="AH221" s="33">
        <v>40448</v>
      </c>
      <c r="AI221" s="32"/>
      <c r="AJ221" s="33">
        <v>40509</v>
      </c>
      <c r="AK221" s="32"/>
      <c r="AL221" s="33">
        <v>40601</v>
      </c>
      <c r="AM221" s="32"/>
      <c r="AN221" s="33">
        <v>40629</v>
      </c>
      <c r="AO221" s="32"/>
      <c r="AP221" s="33">
        <v>40751</v>
      </c>
      <c r="AQ221" s="32"/>
      <c r="AR221" s="33">
        <v>40448</v>
      </c>
      <c r="AS221" s="32"/>
      <c r="AT221" s="33">
        <v>40509</v>
      </c>
      <c r="AU221" s="32"/>
      <c r="AV221" s="33">
        <v>40751</v>
      </c>
      <c r="AW221" s="32"/>
      <c r="AX221" s="33">
        <v>40751</v>
      </c>
      <c r="AY221" s="32"/>
      <c r="AZ221" s="33">
        <v>41878</v>
      </c>
      <c r="BA221" s="32"/>
      <c r="BB221" s="33">
        <v>41149</v>
      </c>
      <c r="BC221" s="32"/>
      <c r="BD221" s="33">
        <v>41875</v>
      </c>
      <c r="BE221" s="32"/>
      <c r="BF221" s="31" t="s">
        <v>1507</v>
      </c>
      <c r="BG221" s="31"/>
      <c r="BH221" s="31">
        <v>961002699</v>
      </c>
      <c r="BI221" s="31" t="s">
        <v>1024</v>
      </c>
      <c r="BJ221" s="31"/>
      <c r="BK221" s="31"/>
      <c r="BR221" s="151" t="str">
        <f t="shared" ca="1" si="105"/>
        <v>E</v>
      </c>
      <c r="BS221" s="151" t="str">
        <f t="shared" ca="1" si="106"/>
        <v>W</v>
      </c>
      <c r="BT221" s="151" t="str">
        <f t="shared" ca="1" si="107"/>
        <v>Y</v>
      </c>
      <c r="BU221" s="151" t="str">
        <f t="shared" si="108"/>
        <v>FV</v>
      </c>
      <c r="BV221" s="155">
        <f t="shared" ca="1" si="109"/>
        <v>4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VAC</v>
      </c>
      <c r="CO221" s="151" t="str">
        <f t="shared" ca="1" si="128"/>
        <v>VAC</v>
      </c>
      <c r="CP221" s="151" t="str">
        <f t="shared" ca="1" si="129"/>
        <v>VAC</v>
      </c>
      <c r="CQ221" s="155" t="b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>
        <f t="shared" ca="1" si="134"/>
        <v>20</v>
      </c>
    </row>
    <row r="222" spans="1:99" ht="27" customHeight="1" x14ac:dyDescent="0.25">
      <c r="A222" s="14">
        <v>213</v>
      </c>
      <c r="B222" s="33">
        <v>41994</v>
      </c>
      <c r="C222" s="32"/>
      <c r="D222" s="32"/>
      <c r="E222" s="32" t="s">
        <v>30</v>
      </c>
      <c r="F222" s="32" t="s">
        <v>156</v>
      </c>
      <c r="G222" s="32" t="s">
        <v>31</v>
      </c>
      <c r="H222" s="32"/>
      <c r="I222" s="31" t="s">
        <v>1531</v>
      </c>
      <c r="J222" s="31" t="s">
        <v>1532</v>
      </c>
      <c r="K222" s="31" t="s">
        <v>1533</v>
      </c>
      <c r="L222" s="31"/>
      <c r="M222" s="32" t="s">
        <v>148</v>
      </c>
      <c r="N222" s="33">
        <v>40472</v>
      </c>
      <c r="O222" s="28">
        <f t="shared" ca="1" si="102"/>
        <v>4</v>
      </c>
      <c r="P222" s="28">
        <f t="shared" ca="1" si="103"/>
        <v>3</v>
      </c>
      <c r="Q222" s="28">
        <f t="shared" ca="1" si="104"/>
        <v>6</v>
      </c>
      <c r="R222" s="33">
        <v>40474</v>
      </c>
      <c r="S222" s="32"/>
      <c r="T222" s="33">
        <v>40474</v>
      </c>
      <c r="U222" s="32"/>
      <c r="V222" s="33">
        <v>40666</v>
      </c>
      <c r="W222" s="32"/>
      <c r="X222" s="33">
        <v>40743</v>
      </c>
      <c r="Y222" s="32"/>
      <c r="Z222" s="33">
        <v>40917</v>
      </c>
      <c r="AA222" s="32"/>
      <c r="AB222" s="33">
        <v>40666</v>
      </c>
      <c r="AC222" s="32"/>
      <c r="AD222" s="33">
        <v>40743</v>
      </c>
      <c r="AE222" s="32"/>
      <c r="AF222" s="33">
        <v>40917</v>
      </c>
      <c r="AG222" s="32"/>
      <c r="AH222" s="33">
        <v>40666</v>
      </c>
      <c r="AI222" s="32"/>
      <c r="AJ222" s="33">
        <v>40743</v>
      </c>
      <c r="AK222" s="32"/>
      <c r="AL222" s="33"/>
      <c r="AM222" s="32">
        <v>14</v>
      </c>
      <c r="AN222" s="33"/>
      <c r="AO222" s="32">
        <v>14</v>
      </c>
      <c r="AP222" s="33"/>
      <c r="AQ222" s="32">
        <v>14</v>
      </c>
      <c r="AR222" s="33">
        <v>40666</v>
      </c>
      <c r="AS222" s="32"/>
      <c r="AT222" s="33">
        <v>40743</v>
      </c>
      <c r="AU222" s="32"/>
      <c r="AV222" s="33">
        <v>41939</v>
      </c>
      <c r="AW222" s="32"/>
      <c r="AX222" s="33">
        <v>41939</v>
      </c>
      <c r="AY222" s="32"/>
      <c r="AZ222" s="33">
        <v>41991</v>
      </c>
      <c r="BA222" s="32"/>
      <c r="BB222" s="33">
        <v>41991</v>
      </c>
      <c r="BC222" s="32"/>
      <c r="BD222" s="33"/>
      <c r="BE222" s="32">
        <v>16</v>
      </c>
      <c r="BF222" s="31" t="s">
        <v>1507</v>
      </c>
      <c r="BG222" s="31"/>
      <c r="BH222" s="31">
        <v>961002699</v>
      </c>
      <c r="BI222" s="31" t="s">
        <v>1024</v>
      </c>
      <c r="BJ222" s="31"/>
      <c r="BK222" s="31"/>
      <c r="BR222" s="151" t="str">
        <f t="shared" ca="1" si="105"/>
        <v>Y</v>
      </c>
      <c r="BS222" s="151" t="str">
        <f t="shared" ca="1" si="106"/>
        <v>U</v>
      </c>
      <c r="BT222" s="151" t="str">
        <f t="shared" ca="1" si="107"/>
        <v>Y</v>
      </c>
      <c r="BU222" s="151" t="str">
        <f t="shared" si="108"/>
        <v>MP</v>
      </c>
      <c r="BV222" s="155">
        <f t="shared" ca="1" si="109"/>
        <v>4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VAC</v>
      </c>
      <c r="CO222" s="151" t="str">
        <f t="shared" ca="1" si="128"/>
        <v>VAC</v>
      </c>
      <c r="CP222" s="151" t="str">
        <f t="shared" ca="1" si="129"/>
        <v>NO_VAC</v>
      </c>
      <c r="CQ222" s="155" t="b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>
        <f t="shared" ca="1" si="134"/>
        <v>16</v>
      </c>
    </row>
    <row r="223" spans="1:99" ht="27" customHeight="1" x14ac:dyDescent="0.25">
      <c r="A223" s="14">
        <v>214</v>
      </c>
      <c r="B223" s="33">
        <v>41994</v>
      </c>
      <c r="C223" s="32"/>
      <c r="D223" s="32"/>
      <c r="E223" s="32" t="s">
        <v>30</v>
      </c>
      <c r="F223" s="32" t="s">
        <v>156</v>
      </c>
      <c r="G223" s="32" t="s">
        <v>31</v>
      </c>
      <c r="H223" s="32"/>
      <c r="I223" s="31" t="s">
        <v>1534</v>
      </c>
      <c r="J223" s="31" t="s">
        <v>1535</v>
      </c>
      <c r="K223" s="31" t="s">
        <v>1536</v>
      </c>
      <c r="L223" s="31"/>
      <c r="M223" s="32" t="s">
        <v>148</v>
      </c>
      <c r="N223" s="33">
        <v>40431</v>
      </c>
      <c r="O223" s="28">
        <f t="shared" ca="1" si="102"/>
        <v>4</v>
      </c>
      <c r="P223" s="28">
        <f t="shared" ca="1" si="103"/>
        <v>4</v>
      </c>
      <c r="Q223" s="28">
        <f t="shared" ca="1" si="104"/>
        <v>17</v>
      </c>
      <c r="R223" s="33">
        <v>40431</v>
      </c>
      <c r="S223" s="32"/>
      <c r="T223" s="33">
        <v>40431</v>
      </c>
      <c r="U223" s="32"/>
      <c r="V223" s="33">
        <v>40492</v>
      </c>
      <c r="W223" s="32"/>
      <c r="X223" s="33">
        <v>40553</v>
      </c>
      <c r="Y223" s="32"/>
      <c r="Z223" s="33">
        <v>40612</v>
      </c>
      <c r="AA223" s="32"/>
      <c r="AB223" s="33">
        <v>40492</v>
      </c>
      <c r="AC223" s="32"/>
      <c r="AD223" s="33">
        <v>40553</v>
      </c>
      <c r="AE223" s="32"/>
      <c r="AF223" s="33">
        <v>40612</v>
      </c>
      <c r="AG223" s="32"/>
      <c r="AH223" s="33">
        <v>40492</v>
      </c>
      <c r="AI223" s="32"/>
      <c r="AJ223" s="33">
        <v>40553</v>
      </c>
      <c r="AK223" s="32"/>
      <c r="AL223" s="33">
        <v>40720</v>
      </c>
      <c r="AM223" s="32"/>
      <c r="AN223" s="33">
        <v>40751</v>
      </c>
      <c r="AO223" s="32"/>
      <c r="AP223" s="33">
        <v>40802</v>
      </c>
      <c r="AQ223" s="32"/>
      <c r="AR223" s="33">
        <v>40492</v>
      </c>
      <c r="AS223" s="32"/>
      <c r="AT223" s="33">
        <v>40584</v>
      </c>
      <c r="AU223" s="32"/>
      <c r="AV223" s="33">
        <v>40802</v>
      </c>
      <c r="AW223" s="32"/>
      <c r="AX223" s="33">
        <v>40802</v>
      </c>
      <c r="AY223" s="32"/>
      <c r="AZ223" s="33">
        <v>40992</v>
      </c>
      <c r="BA223" s="32"/>
      <c r="BB223" s="33">
        <v>41908</v>
      </c>
      <c r="BC223" s="32"/>
      <c r="BD223" s="33">
        <v>41908</v>
      </c>
      <c r="BE223" s="32"/>
      <c r="BF223" s="31" t="s">
        <v>1507</v>
      </c>
      <c r="BG223" s="31"/>
      <c r="BH223" s="31">
        <v>961002699</v>
      </c>
      <c r="BI223" s="31" t="s">
        <v>1024</v>
      </c>
      <c r="BJ223" s="31"/>
      <c r="BK223" s="31"/>
      <c r="BR223" s="151" t="str">
        <f t="shared" ca="1" si="105"/>
        <v>Y</v>
      </c>
      <c r="BS223" s="151" t="str">
        <f t="shared" ca="1" si="106"/>
        <v>U</v>
      </c>
      <c r="BT223" s="151" t="str">
        <f t="shared" ca="1" si="107"/>
        <v>Y</v>
      </c>
      <c r="BU223" s="151" t="str">
        <f t="shared" si="108"/>
        <v>MP</v>
      </c>
      <c r="BV223" s="155">
        <f t="shared" ca="1" si="109"/>
        <v>4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VAC</v>
      </c>
      <c r="CO223" s="151" t="str">
        <f t="shared" ca="1" si="128"/>
        <v>VAC</v>
      </c>
      <c r="CP223" s="151" t="str">
        <f t="shared" ca="1" si="129"/>
        <v>VAC</v>
      </c>
      <c r="CQ223" s="155" t="b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>
        <f t="shared" ca="1" si="134"/>
        <v>20</v>
      </c>
    </row>
    <row r="224" spans="1:99" ht="27" customHeight="1" x14ac:dyDescent="0.25">
      <c r="A224" s="14">
        <v>215</v>
      </c>
      <c r="B224" s="33">
        <v>41994</v>
      </c>
      <c r="C224" s="32"/>
      <c r="D224" s="32"/>
      <c r="E224" s="32" t="s">
        <v>30</v>
      </c>
      <c r="F224" s="32" t="s">
        <v>156</v>
      </c>
      <c r="G224" s="32" t="s">
        <v>30</v>
      </c>
      <c r="H224" s="32"/>
      <c r="I224" s="31" t="s">
        <v>1537</v>
      </c>
      <c r="J224" s="31" t="s">
        <v>1538</v>
      </c>
      <c r="K224" s="31" t="s">
        <v>1539</v>
      </c>
      <c r="L224" s="31"/>
      <c r="M224" s="32" t="s">
        <v>148</v>
      </c>
      <c r="N224" s="33">
        <v>41868</v>
      </c>
      <c r="O224" s="28">
        <f t="shared" ca="1" si="102"/>
        <v>0</v>
      </c>
      <c r="P224" s="28">
        <f t="shared" ca="1" si="103"/>
        <v>5</v>
      </c>
      <c r="Q224" s="28">
        <f t="shared" ca="1" si="104"/>
        <v>10</v>
      </c>
      <c r="R224" s="33">
        <v>41869</v>
      </c>
      <c r="S224" s="32"/>
      <c r="T224" s="33">
        <v>41869</v>
      </c>
      <c r="U224" s="32"/>
      <c r="V224" s="33">
        <v>41935</v>
      </c>
      <c r="W224" s="32"/>
      <c r="X224" s="33"/>
      <c r="Y224" s="32"/>
      <c r="Z224" s="33"/>
      <c r="AA224" s="32"/>
      <c r="AB224" s="33">
        <v>41935</v>
      </c>
      <c r="AC224" s="32"/>
      <c r="AD224" s="33"/>
      <c r="AE224" s="32"/>
      <c r="AF224" s="33"/>
      <c r="AG224" s="32"/>
      <c r="AH224" s="33">
        <v>41935</v>
      </c>
      <c r="AI224" s="32"/>
      <c r="AJ224" s="33"/>
      <c r="AK224" s="32"/>
      <c r="AL224" s="33"/>
      <c r="AM224" s="32"/>
      <c r="AN224" s="33"/>
      <c r="AO224" s="32"/>
      <c r="AP224" s="33"/>
      <c r="AQ224" s="32"/>
      <c r="AR224" s="33">
        <v>41935</v>
      </c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 t="s">
        <v>1540</v>
      </c>
      <c r="BG224" s="31"/>
      <c r="BH224" s="31">
        <v>979344022</v>
      </c>
      <c r="BI224" s="31" t="s">
        <v>1024</v>
      </c>
      <c r="BJ224" s="31"/>
      <c r="BK224" s="31"/>
      <c r="BR224" s="151" t="str">
        <f t="shared" ca="1" si="105"/>
        <v>Z</v>
      </c>
      <c r="BS224" s="151" t="str">
        <f t="shared" ca="1" si="106"/>
        <v>A</v>
      </c>
      <c r="BT224" s="151" t="str">
        <f t="shared" ca="1" si="107"/>
        <v>A</v>
      </c>
      <c r="BU224" s="151" t="str">
        <f t="shared" si="108"/>
        <v>MP</v>
      </c>
      <c r="BV224" s="155">
        <f t="shared" ca="1" si="109"/>
        <v>0</v>
      </c>
      <c r="BW224" s="151" t="str">
        <f t="shared" ca="1" si="110"/>
        <v>VAC</v>
      </c>
      <c r="BX224" s="151" t="str">
        <f t="shared" ca="1" si="111"/>
        <v>VAC</v>
      </c>
      <c r="BY224" s="151" t="str">
        <f t="shared" ca="1" si="112"/>
        <v>VAC</v>
      </c>
      <c r="BZ224" s="151" t="str">
        <f t="shared" ca="1" si="113"/>
        <v>NO_VAC</v>
      </c>
      <c r="CA224" s="151" t="b">
        <f t="shared" ca="1" si="114"/>
        <v>0</v>
      </c>
      <c r="CB224" s="151" t="str">
        <f t="shared" ca="1" si="115"/>
        <v>VAC</v>
      </c>
      <c r="CC224" s="151" t="str">
        <f t="shared" ca="1" si="116"/>
        <v>NO_VAC</v>
      </c>
      <c r="CD224" s="151" t="b">
        <f t="shared" ca="1" si="117"/>
        <v>0</v>
      </c>
      <c r="CE224" s="151" t="str">
        <f t="shared" ca="1" si="118"/>
        <v>VAC</v>
      </c>
      <c r="CF224" s="151" t="str">
        <f t="shared" ca="1" si="119"/>
        <v>NO_VAC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str">
        <f t="shared" ca="1" si="123"/>
        <v>VAC</v>
      </c>
      <c r="CK224" s="151" t="str">
        <f t="shared" ca="1" si="124"/>
        <v>NO_VAC</v>
      </c>
      <c r="CL224" s="151" t="b">
        <f t="shared" ca="1" si="125"/>
        <v>0</v>
      </c>
      <c r="CM224" s="151" t="b">
        <f t="shared" ca="1" si="126"/>
        <v>0</v>
      </c>
      <c r="CN224" s="151" t="b">
        <f t="shared" ca="1" si="127"/>
        <v>0</v>
      </c>
      <c r="CO224" s="151" t="b">
        <f t="shared" ca="1" si="128"/>
        <v>0</v>
      </c>
      <c r="CP224" s="151" t="b">
        <f t="shared" ca="1" si="129"/>
        <v>0</v>
      </c>
      <c r="CQ224" s="155">
        <f t="shared" ca="1" si="130"/>
        <v>6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3">
        <v>41994</v>
      </c>
      <c r="C225" s="32"/>
      <c r="D225" s="32"/>
      <c r="E225" s="32" t="s">
        <v>30</v>
      </c>
      <c r="F225" s="32" t="s">
        <v>156</v>
      </c>
      <c r="G225" s="32" t="s">
        <v>31</v>
      </c>
      <c r="H225" s="32"/>
      <c r="I225" s="31" t="s">
        <v>1541</v>
      </c>
      <c r="J225" s="31" t="s">
        <v>1542</v>
      </c>
      <c r="K225" s="31" t="s">
        <v>1405</v>
      </c>
      <c r="L225" s="31"/>
      <c r="M225" s="32" t="s">
        <v>147</v>
      </c>
      <c r="N225" s="33">
        <v>41867</v>
      </c>
      <c r="O225" s="28">
        <f t="shared" ca="1" si="102"/>
        <v>0</v>
      </c>
      <c r="P225" s="28">
        <f t="shared" ca="1" si="103"/>
        <v>5</v>
      </c>
      <c r="Q225" s="28">
        <f t="shared" ca="1" si="104"/>
        <v>11</v>
      </c>
      <c r="R225" s="33">
        <v>41867</v>
      </c>
      <c r="S225" s="32"/>
      <c r="T225" s="33">
        <v>41867</v>
      </c>
      <c r="U225" s="32"/>
      <c r="V225" s="33">
        <v>41955</v>
      </c>
      <c r="W225" s="32"/>
      <c r="X225" s="33"/>
      <c r="Y225" s="32"/>
      <c r="Z225" s="33"/>
      <c r="AA225" s="32"/>
      <c r="AB225" s="33">
        <v>41955</v>
      </c>
      <c r="AC225" s="32"/>
      <c r="AD225" s="33"/>
      <c r="AE225" s="32"/>
      <c r="AF225" s="33"/>
      <c r="AG225" s="32"/>
      <c r="AH225" s="33">
        <v>41955</v>
      </c>
      <c r="AI225" s="32"/>
      <c r="AJ225" s="33"/>
      <c r="AK225" s="32"/>
      <c r="AL225" s="33"/>
      <c r="AM225" s="32"/>
      <c r="AN225" s="33"/>
      <c r="AO225" s="32"/>
      <c r="AP225" s="33"/>
      <c r="AQ225" s="32"/>
      <c r="AR225" s="33">
        <v>41955</v>
      </c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 t="s">
        <v>1540</v>
      </c>
      <c r="BG225" s="31"/>
      <c r="BH225" s="31">
        <v>979344022</v>
      </c>
      <c r="BI225" s="31" t="s">
        <v>1024</v>
      </c>
      <c r="BJ225" s="31"/>
      <c r="BK225" s="31"/>
      <c r="BR225" s="151" t="str">
        <f t="shared" ca="1" si="105"/>
        <v>A</v>
      </c>
      <c r="BS225" s="151" t="str">
        <f t="shared" ca="1" si="106"/>
        <v>A</v>
      </c>
      <c r="BT225" s="151" t="str">
        <f t="shared" ca="1" si="107"/>
        <v>Z</v>
      </c>
      <c r="BU225" s="151" t="str">
        <f t="shared" si="108"/>
        <v>FP</v>
      </c>
      <c r="BV225" s="155">
        <f t="shared" ca="1" si="109"/>
        <v>0</v>
      </c>
      <c r="BW225" s="151" t="str">
        <f t="shared" ca="1" si="110"/>
        <v>VAC</v>
      </c>
      <c r="BX225" s="151" t="str">
        <f t="shared" ca="1" si="111"/>
        <v>VAC</v>
      </c>
      <c r="BY225" s="151" t="str">
        <f t="shared" ca="1" si="112"/>
        <v>VAC</v>
      </c>
      <c r="BZ225" s="151" t="str">
        <f t="shared" ca="1" si="113"/>
        <v>NO_VAC</v>
      </c>
      <c r="CA225" s="151" t="b">
        <f t="shared" ca="1" si="114"/>
        <v>0</v>
      </c>
      <c r="CB225" s="151" t="str">
        <f t="shared" ca="1" si="115"/>
        <v>VAC</v>
      </c>
      <c r="CC225" s="151" t="str">
        <f t="shared" ca="1" si="116"/>
        <v>NO_VAC</v>
      </c>
      <c r="CD225" s="151" t="b">
        <f t="shared" ca="1" si="117"/>
        <v>0</v>
      </c>
      <c r="CE225" s="151" t="str">
        <f t="shared" ca="1" si="118"/>
        <v>VAC</v>
      </c>
      <c r="CF225" s="151" t="str">
        <f t="shared" ca="1" si="119"/>
        <v>NO_VAC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str">
        <f t="shared" ca="1" si="123"/>
        <v>VAC</v>
      </c>
      <c r="CK225" s="151" t="str">
        <f t="shared" ca="1" si="124"/>
        <v>NO_VAC</v>
      </c>
      <c r="CL225" s="151" t="b">
        <f t="shared" ca="1" si="125"/>
        <v>0</v>
      </c>
      <c r="CM225" s="151" t="b">
        <f t="shared" ca="1" si="126"/>
        <v>0</v>
      </c>
      <c r="CN225" s="151" t="b">
        <f t="shared" ca="1" si="127"/>
        <v>0</v>
      </c>
      <c r="CO225" s="151" t="b">
        <f t="shared" ca="1" si="128"/>
        <v>0</v>
      </c>
      <c r="CP225" s="151" t="b">
        <f t="shared" ca="1" si="129"/>
        <v>0</v>
      </c>
      <c r="CQ225" s="155">
        <f t="shared" ca="1" si="130"/>
        <v>6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3">
        <v>41994</v>
      </c>
      <c r="C226" s="32"/>
      <c r="D226" s="32"/>
      <c r="E226" s="32" t="s">
        <v>30</v>
      </c>
      <c r="F226" s="32" t="s">
        <v>33</v>
      </c>
      <c r="G226" s="32" t="s">
        <v>31</v>
      </c>
      <c r="H226" s="32"/>
      <c r="I226" s="31" t="s">
        <v>1319</v>
      </c>
      <c r="J226" s="31" t="s">
        <v>1543</v>
      </c>
      <c r="K226" s="31" t="s">
        <v>1544</v>
      </c>
      <c r="L226" s="31"/>
      <c r="M226" s="32" t="s">
        <v>148</v>
      </c>
      <c r="N226" s="33">
        <v>41705</v>
      </c>
      <c r="O226" s="28">
        <f t="shared" ca="1" si="102"/>
        <v>0</v>
      </c>
      <c r="P226" s="28">
        <f t="shared" ca="1" si="103"/>
        <v>10</v>
      </c>
      <c r="Q226" s="28">
        <f t="shared" ca="1" si="104"/>
        <v>20</v>
      </c>
      <c r="R226" s="33">
        <v>41706</v>
      </c>
      <c r="S226" s="32"/>
      <c r="T226" s="33">
        <v>41706</v>
      </c>
      <c r="U226" s="32"/>
      <c r="V226" s="33">
        <v>41828</v>
      </c>
      <c r="W226" s="32"/>
      <c r="X226" s="33">
        <v>41892</v>
      </c>
      <c r="Y226" s="32"/>
      <c r="Z226" s="33">
        <v>41960</v>
      </c>
      <c r="AA226" s="32"/>
      <c r="AB226" s="33">
        <v>41828</v>
      </c>
      <c r="AC226" s="32"/>
      <c r="AD226" s="33">
        <v>41892</v>
      </c>
      <c r="AE226" s="32"/>
      <c r="AF226" s="33">
        <v>41960</v>
      </c>
      <c r="AG226" s="32"/>
      <c r="AH226" s="33">
        <v>41828</v>
      </c>
      <c r="AI226" s="32"/>
      <c r="AJ226" s="33"/>
      <c r="AK226" s="32">
        <v>14</v>
      </c>
      <c r="AL226" s="33">
        <v>41960</v>
      </c>
      <c r="AM226" s="32"/>
      <c r="AN226" s="33"/>
      <c r="AO226" s="32">
        <v>14</v>
      </c>
      <c r="AP226" s="33"/>
      <c r="AQ226" s="32"/>
      <c r="AR226" s="33">
        <v>41828</v>
      </c>
      <c r="AS226" s="32"/>
      <c r="AT226" s="33">
        <v>41892</v>
      </c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 t="s">
        <v>1540</v>
      </c>
      <c r="BG226" s="31"/>
      <c r="BH226" s="31">
        <v>979344022</v>
      </c>
      <c r="BI226" s="31" t="s">
        <v>1024</v>
      </c>
      <c r="BJ226" s="31"/>
      <c r="BK226" s="31"/>
      <c r="BR226" s="151" t="str">
        <f t="shared" ca="1" si="105"/>
        <v>Z</v>
      </c>
      <c r="BS226" s="151" t="str">
        <f t="shared" ca="1" si="106"/>
        <v>B</v>
      </c>
      <c r="BT226" s="151" t="str">
        <f t="shared" ca="1" si="107"/>
        <v>Z</v>
      </c>
      <c r="BU226" s="151" t="str">
        <f t="shared" si="108"/>
        <v>ME</v>
      </c>
      <c r="BV226" s="155">
        <f t="shared" ca="1" si="109"/>
        <v>0</v>
      </c>
      <c r="BW226" s="151" t="str">
        <f t="shared" ca="1" si="110"/>
        <v>VAC</v>
      </c>
      <c r="BX226" s="151" t="str">
        <f t="shared" ca="1" si="111"/>
        <v>VAC</v>
      </c>
      <c r="BY226" s="151" t="str">
        <f t="shared" ca="1" si="112"/>
        <v>VAC</v>
      </c>
      <c r="BZ226" s="151" t="str">
        <f t="shared" ca="1" si="113"/>
        <v>VAC</v>
      </c>
      <c r="CA226" s="151" t="str">
        <f t="shared" ca="1" si="114"/>
        <v>VAC</v>
      </c>
      <c r="CB226" s="151" t="str">
        <f t="shared" ca="1" si="115"/>
        <v>VAC</v>
      </c>
      <c r="CC226" s="151" t="str">
        <f t="shared" ca="1" si="116"/>
        <v>VAC</v>
      </c>
      <c r="CD226" s="151" t="str">
        <f t="shared" ca="1" si="117"/>
        <v>VAC</v>
      </c>
      <c r="CE226" s="151" t="str">
        <f t="shared" ca="1" si="118"/>
        <v>VAC</v>
      </c>
      <c r="CF226" s="151" t="str">
        <f t="shared" ca="1" si="119"/>
        <v>NO_VAC</v>
      </c>
      <c r="CG226" s="151" t="str">
        <f t="shared" ca="1" si="120"/>
        <v>VAC</v>
      </c>
      <c r="CH226" s="151" t="str">
        <f t="shared" ca="1" si="121"/>
        <v>NO_VAC</v>
      </c>
      <c r="CI226" s="151" t="b">
        <f t="shared" ca="1" si="122"/>
        <v>0</v>
      </c>
      <c r="CJ226" s="151" t="str">
        <f t="shared" ca="1" si="123"/>
        <v>VAC</v>
      </c>
      <c r="CK226" s="151" t="str">
        <f t="shared" ca="1" si="124"/>
        <v>VAC</v>
      </c>
      <c r="CL226" s="151" t="b">
        <f t="shared" ca="1" si="125"/>
        <v>0</v>
      </c>
      <c r="CM226" s="151" t="b">
        <f t="shared" ca="1" si="126"/>
        <v>0</v>
      </c>
      <c r="CN226" s="151" t="b">
        <f t="shared" ca="1" si="127"/>
        <v>0</v>
      </c>
      <c r="CO226" s="151" t="b">
        <f t="shared" ca="1" si="128"/>
        <v>0</v>
      </c>
      <c r="CP226" s="151" t="b">
        <f t="shared" ca="1" si="129"/>
        <v>0</v>
      </c>
      <c r="CQ226" s="155">
        <f t="shared" ca="1" si="130"/>
        <v>12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3">
        <v>41994</v>
      </c>
      <c r="C227" s="32"/>
      <c r="D227" s="32"/>
      <c r="E227" s="32" t="s">
        <v>30</v>
      </c>
      <c r="F227" s="32" t="s">
        <v>156</v>
      </c>
      <c r="G227" s="32" t="s">
        <v>30</v>
      </c>
      <c r="H227" s="32"/>
      <c r="I227" s="31" t="s">
        <v>1545</v>
      </c>
      <c r="J227" s="31" t="s">
        <v>1546</v>
      </c>
      <c r="K227" s="31" t="s">
        <v>1547</v>
      </c>
      <c r="L227" s="31" t="s">
        <v>1548</v>
      </c>
      <c r="M227" s="32" t="s">
        <v>148</v>
      </c>
      <c r="N227" s="33">
        <v>41803</v>
      </c>
      <c r="O227" s="28">
        <f t="shared" ca="1" si="102"/>
        <v>0</v>
      </c>
      <c r="P227" s="28">
        <f t="shared" ca="1" si="103"/>
        <v>7</v>
      </c>
      <c r="Q227" s="28">
        <f t="shared" ca="1" si="104"/>
        <v>14</v>
      </c>
      <c r="R227" s="33">
        <v>41804</v>
      </c>
      <c r="S227" s="32"/>
      <c r="T227" s="33">
        <v>41804</v>
      </c>
      <c r="U227" s="32"/>
      <c r="V227" s="33">
        <v>41865</v>
      </c>
      <c r="W227" s="32"/>
      <c r="X227" s="33">
        <v>41926</v>
      </c>
      <c r="Y227" s="32"/>
      <c r="Z227" s="33">
        <v>41988</v>
      </c>
      <c r="AA227" s="32"/>
      <c r="AB227" s="33">
        <v>41865</v>
      </c>
      <c r="AC227" s="32"/>
      <c r="AD227" s="33">
        <v>41926</v>
      </c>
      <c r="AE227" s="32"/>
      <c r="AF227" s="33">
        <v>41988</v>
      </c>
      <c r="AG227" s="32"/>
      <c r="AH227" s="33">
        <v>41865</v>
      </c>
      <c r="AI227" s="32"/>
      <c r="AJ227" s="33">
        <v>41926</v>
      </c>
      <c r="AK227" s="32"/>
      <c r="AL227" s="33"/>
      <c r="AM227" s="32"/>
      <c r="AN227" s="33"/>
      <c r="AO227" s="32"/>
      <c r="AP227" s="33"/>
      <c r="AQ227" s="32"/>
      <c r="AR227" s="33">
        <v>41865</v>
      </c>
      <c r="AS227" s="32"/>
      <c r="AT227" s="33">
        <v>41926</v>
      </c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 t="s">
        <v>1540</v>
      </c>
      <c r="BG227" s="31"/>
      <c r="BH227" s="31">
        <v>979344022</v>
      </c>
      <c r="BI227" s="31" t="s">
        <v>1024</v>
      </c>
      <c r="BJ227" s="31"/>
      <c r="BK227" s="31"/>
      <c r="BR227" s="151" t="str">
        <f t="shared" ca="1" si="105"/>
        <v>Z</v>
      </c>
      <c r="BS227" s="151" t="str">
        <f t="shared" ca="1" si="106"/>
        <v>A</v>
      </c>
      <c r="BT227" s="151" t="str">
        <f t="shared" ca="1" si="107"/>
        <v>A</v>
      </c>
      <c r="BU227" s="151" t="str">
        <f t="shared" si="108"/>
        <v>MP</v>
      </c>
      <c r="BV227" s="155">
        <f t="shared" ca="1" si="109"/>
        <v>0</v>
      </c>
      <c r="BW227" s="151" t="str">
        <f t="shared" ca="1" si="110"/>
        <v>VAC</v>
      </c>
      <c r="BX227" s="151" t="str">
        <f t="shared" ca="1" si="111"/>
        <v>VAC</v>
      </c>
      <c r="BY227" s="151" t="str">
        <f t="shared" ca="1" si="112"/>
        <v>VAC</v>
      </c>
      <c r="BZ227" s="151" t="str">
        <f t="shared" ca="1" si="113"/>
        <v>VAC</v>
      </c>
      <c r="CA227" s="151" t="str">
        <f t="shared" ca="1" si="114"/>
        <v>VAC</v>
      </c>
      <c r="CB227" s="151" t="str">
        <f t="shared" ca="1" si="115"/>
        <v>VAC</v>
      </c>
      <c r="CC227" s="151" t="str">
        <f t="shared" ca="1" si="116"/>
        <v>VAC</v>
      </c>
      <c r="CD227" s="151" t="str">
        <f t="shared" ca="1" si="117"/>
        <v>VAC</v>
      </c>
      <c r="CE227" s="151" t="str">
        <f t="shared" ca="1" si="118"/>
        <v>VAC</v>
      </c>
      <c r="CF227" s="151" t="str">
        <f t="shared" ca="1" si="119"/>
        <v>VAC</v>
      </c>
      <c r="CG227" s="151" t="str">
        <f t="shared" ca="1" si="120"/>
        <v>NO_VAC</v>
      </c>
      <c r="CH227" s="151" t="b">
        <f t="shared" ca="1" si="121"/>
        <v>0</v>
      </c>
      <c r="CI227" s="151" t="b">
        <f t="shared" ca="1" si="122"/>
        <v>0</v>
      </c>
      <c r="CJ227" s="151" t="str">
        <f t="shared" ca="1" si="123"/>
        <v>VAC</v>
      </c>
      <c r="CK227" s="151" t="str">
        <f t="shared" ca="1" si="124"/>
        <v>VAC</v>
      </c>
      <c r="CL227" s="151" t="b">
        <f t="shared" ca="1" si="125"/>
        <v>0</v>
      </c>
      <c r="CM227" s="151" t="b">
        <f t="shared" ca="1" si="126"/>
        <v>0</v>
      </c>
      <c r="CN227" s="151" t="b">
        <f t="shared" ca="1" si="127"/>
        <v>0</v>
      </c>
      <c r="CO227" s="151" t="b">
        <f t="shared" ca="1" si="128"/>
        <v>0</v>
      </c>
      <c r="CP227" s="151" t="b">
        <f t="shared" ca="1" si="129"/>
        <v>0</v>
      </c>
      <c r="CQ227" s="155">
        <f t="shared" ca="1" si="130"/>
        <v>12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3">
        <v>41994</v>
      </c>
      <c r="C228" s="32"/>
      <c r="D228" s="32"/>
      <c r="E228" s="32" t="s">
        <v>30</v>
      </c>
      <c r="F228" s="32" t="s">
        <v>156</v>
      </c>
      <c r="G228" s="32" t="s">
        <v>31</v>
      </c>
      <c r="H228" s="32"/>
      <c r="I228" s="31" t="s">
        <v>1549</v>
      </c>
      <c r="J228" s="31" t="s">
        <v>1550</v>
      </c>
      <c r="K228" s="31" t="s">
        <v>1551</v>
      </c>
      <c r="L228" s="31" t="s">
        <v>1552</v>
      </c>
      <c r="M228" s="32" t="s">
        <v>148</v>
      </c>
      <c r="N228" s="33">
        <v>41755</v>
      </c>
      <c r="O228" s="28">
        <f t="shared" ca="1" si="102"/>
        <v>0</v>
      </c>
      <c r="P228" s="28">
        <f t="shared" ca="1" si="103"/>
        <v>9</v>
      </c>
      <c r="Q228" s="28">
        <f t="shared" ca="1" si="104"/>
        <v>1</v>
      </c>
      <c r="R228" s="33">
        <v>41758</v>
      </c>
      <c r="S228" s="32"/>
      <c r="T228" s="33"/>
      <c r="U228" s="32"/>
      <c r="V228" s="33">
        <v>41827</v>
      </c>
      <c r="W228" s="32"/>
      <c r="X228" s="33">
        <v>41888</v>
      </c>
      <c r="Y228" s="32"/>
      <c r="Z228" s="33">
        <v>41954</v>
      </c>
      <c r="AA228" s="32"/>
      <c r="AB228" s="33">
        <v>41827</v>
      </c>
      <c r="AC228" s="32"/>
      <c r="AD228" s="33">
        <v>41888</v>
      </c>
      <c r="AE228" s="32"/>
      <c r="AF228" s="33">
        <v>41954</v>
      </c>
      <c r="AG228" s="32"/>
      <c r="AH228" s="33">
        <v>41827</v>
      </c>
      <c r="AI228" s="32"/>
      <c r="AJ228" s="33">
        <v>41888</v>
      </c>
      <c r="AK228" s="32"/>
      <c r="AL228" s="33">
        <v>41982</v>
      </c>
      <c r="AM228" s="32"/>
      <c r="AN228" s="33"/>
      <c r="AO228" s="32"/>
      <c r="AP228" s="33"/>
      <c r="AQ228" s="32"/>
      <c r="AR228" s="33">
        <v>41827</v>
      </c>
      <c r="AS228" s="32"/>
      <c r="AT228" s="33">
        <v>41888</v>
      </c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 t="s">
        <v>1540</v>
      </c>
      <c r="BG228" s="31"/>
      <c r="BH228" s="31">
        <v>979344022</v>
      </c>
      <c r="BI228" s="31" t="s">
        <v>1024</v>
      </c>
      <c r="BJ228" s="31"/>
      <c r="BK228" s="31"/>
      <c r="BR228" s="151" t="str">
        <f t="shared" ca="1" si="105"/>
        <v>Z</v>
      </c>
      <c r="BS228" s="151" t="str">
        <f t="shared" ca="1" si="106"/>
        <v>A</v>
      </c>
      <c r="BT228" s="151" t="str">
        <f t="shared" ca="1" si="107"/>
        <v>Z</v>
      </c>
      <c r="BU228" s="151" t="str">
        <f t="shared" si="108"/>
        <v>MP</v>
      </c>
      <c r="BV228" s="155">
        <f t="shared" ca="1" si="109"/>
        <v>0</v>
      </c>
      <c r="BW228" s="151" t="str">
        <f t="shared" ca="1" si="110"/>
        <v>VAC</v>
      </c>
      <c r="BX228" s="151" t="str">
        <f t="shared" ca="1" si="111"/>
        <v>NO_VAC</v>
      </c>
      <c r="BY228" s="151" t="str">
        <f t="shared" ca="1" si="112"/>
        <v>VAC</v>
      </c>
      <c r="BZ228" s="151" t="str">
        <f t="shared" ca="1" si="113"/>
        <v>VAC</v>
      </c>
      <c r="CA228" s="151" t="str">
        <f t="shared" ca="1" si="114"/>
        <v>VAC</v>
      </c>
      <c r="CB228" s="151" t="str">
        <f t="shared" ca="1" si="115"/>
        <v>VAC</v>
      </c>
      <c r="CC228" s="151" t="str">
        <f t="shared" ca="1" si="116"/>
        <v>VAC</v>
      </c>
      <c r="CD228" s="151" t="str">
        <f t="shared" ca="1" si="117"/>
        <v>VAC</v>
      </c>
      <c r="CE228" s="151" t="str">
        <f t="shared" ca="1" si="118"/>
        <v>VAC</v>
      </c>
      <c r="CF228" s="151" t="str">
        <f t="shared" ca="1" si="119"/>
        <v>VAC</v>
      </c>
      <c r="CG228" s="151" t="str">
        <f t="shared" ca="1" si="120"/>
        <v>VAC</v>
      </c>
      <c r="CH228" s="151" t="str">
        <f t="shared" ca="1" si="121"/>
        <v>NO_VAC</v>
      </c>
      <c r="CI228" s="151" t="b">
        <f t="shared" ca="1" si="122"/>
        <v>0</v>
      </c>
      <c r="CJ228" s="151" t="str">
        <f t="shared" ca="1" si="123"/>
        <v>VAC</v>
      </c>
      <c r="CK228" s="151" t="str">
        <f t="shared" ca="1" si="124"/>
        <v>VAC</v>
      </c>
      <c r="CL228" s="151" t="b">
        <f t="shared" ca="1" si="125"/>
        <v>0</v>
      </c>
      <c r="CM228" s="151" t="b">
        <f t="shared" ca="1" si="126"/>
        <v>0</v>
      </c>
      <c r="CN228" s="151" t="b">
        <f t="shared" ca="1" si="127"/>
        <v>0</v>
      </c>
      <c r="CO228" s="151" t="b">
        <f t="shared" ca="1" si="128"/>
        <v>0</v>
      </c>
      <c r="CP228" s="151" t="b">
        <f t="shared" ca="1" si="129"/>
        <v>0</v>
      </c>
      <c r="CQ228" s="155">
        <f t="shared" ca="1" si="130"/>
        <v>12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3">
        <v>41994</v>
      </c>
      <c r="C229" s="32"/>
      <c r="D229" s="32"/>
      <c r="E229" s="32" t="s">
        <v>30</v>
      </c>
      <c r="F229" s="32" t="s">
        <v>156</v>
      </c>
      <c r="G229" s="32" t="s">
        <v>30</v>
      </c>
      <c r="H229" s="32"/>
      <c r="I229" s="31" t="s">
        <v>1553</v>
      </c>
      <c r="J229" s="31" t="s">
        <v>1554</v>
      </c>
      <c r="K229" s="31" t="s">
        <v>1555</v>
      </c>
      <c r="L229" s="31" t="s">
        <v>1556</v>
      </c>
      <c r="M229" s="32" t="s">
        <v>148</v>
      </c>
      <c r="N229" s="33">
        <v>41626</v>
      </c>
      <c r="O229" s="28">
        <f t="shared" ca="1" si="102"/>
        <v>1</v>
      </c>
      <c r="P229" s="28">
        <f t="shared" ca="1" si="103"/>
        <v>1</v>
      </c>
      <c r="Q229" s="28">
        <f t="shared" ca="1" si="104"/>
        <v>9</v>
      </c>
      <c r="R229" s="33">
        <v>41628</v>
      </c>
      <c r="S229" s="32"/>
      <c r="T229" s="33">
        <v>41628</v>
      </c>
      <c r="U229" s="32"/>
      <c r="V229" s="33">
        <v>41688</v>
      </c>
      <c r="W229" s="32"/>
      <c r="X229" s="33">
        <v>41858</v>
      </c>
      <c r="Y229" s="32"/>
      <c r="Z229" s="33">
        <v>41927</v>
      </c>
      <c r="AA229" s="32"/>
      <c r="AB229" s="33">
        <v>41688</v>
      </c>
      <c r="AC229" s="32"/>
      <c r="AD229" s="33">
        <v>41858</v>
      </c>
      <c r="AE229" s="32"/>
      <c r="AF229" s="33">
        <v>41927</v>
      </c>
      <c r="AG229" s="32"/>
      <c r="AH229" s="33">
        <v>41688</v>
      </c>
      <c r="AI229" s="32"/>
      <c r="AJ229" s="33"/>
      <c r="AK229" s="32"/>
      <c r="AL229" s="33"/>
      <c r="AM229" s="32"/>
      <c r="AN229" s="33"/>
      <c r="AO229" s="32"/>
      <c r="AP229" s="33">
        <v>41991</v>
      </c>
      <c r="AQ229" s="32"/>
      <c r="AR229" s="33">
        <v>41688</v>
      </c>
      <c r="AS229" s="32"/>
      <c r="AT229" s="33">
        <v>41858</v>
      </c>
      <c r="AU229" s="32"/>
      <c r="AV229" s="33">
        <v>41991</v>
      </c>
      <c r="AW229" s="32"/>
      <c r="AX229" s="33">
        <v>41991</v>
      </c>
      <c r="AY229" s="32"/>
      <c r="AZ229" s="33"/>
      <c r="BA229" s="32"/>
      <c r="BB229" s="33"/>
      <c r="BC229" s="32"/>
      <c r="BD229" s="33"/>
      <c r="BE229" s="32"/>
      <c r="BF229" s="31" t="s">
        <v>1540</v>
      </c>
      <c r="BG229" s="31"/>
      <c r="BH229" s="31">
        <v>979344022</v>
      </c>
      <c r="BI229" s="31" t="s">
        <v>1024</v>
      </c>
      <c r="BJ229" s="31"/>
      <c r="BK229" s="31"/>
      <c r="BR229" s="151" t="str">
        <f t="shared" ca="1" si="105"/>
        <v>V</v>
      </c>
      <c r="BS229" s="151" t="str">
        <f t="shared" ca="1" si="106"/>
        <v>F</v>
      </c>
      <c r="BT229" s="151" t="str">
        <f t="shared" ca="1" si="107"/>
        <v>B</v>
      </c>
      <c r="BU229" s="151" t="str">
        <f t="shared" si="108"/>
        <v>MP</v>
      </c>
      <c r="BV229" s="155">
        <f t="shared" ca="1" si="109"/>
        <v>1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str">
        <f t="shared" ca="1" si="122"/>
        <v>VAC</v>
      </c>
      <c r="CJ229" s="151" t="b">
        <f t="shared" ca="1" si="123"/>
        <v>0</v>
      </c>
      <c r="CK229" s="151" t="b">
        <f t="shared" ca="1" si="124"/>
        <v>0</v>
      </c>
      <c r="CL229" s="151" t="str">
        <f t="shared" ca="1" si="125"/>
        <v>VAC</v>
      </c>
      <c r="CM229" s="151" t="str">
        <f t="shared" ca="1" si="126"/>
        <v>VAC</v>
      </c>
      <c r="CN229" s="151" t="b">
        <f t="shared" ca="1" si="127"/>
        <v>0</v>
      </c>
      <c r="CO229" s="151" t="b">
        <f t="shared" ca="1" si="128"/>
        <v>0</v>
      </c>
      <c r="CP229" s="151" t="b">
        <f t="shared" ca="1" si="129"/>
        <v>0</v>
      </c>
      <c r="CQ229" s="155" t="b">
        <f t="shared" ca="1" si="130"/>
        <v>0</v>
      </c>
      <c r="CR229" s="155">
        <f t="shared" ca="1" si="131"/>
        <v>14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3">
        <v>41994</v>
      </c>
      <c r="C230" s="32"/>
      <c r="D230" s="32"/>
      <c r="E230" s="32" t="s">
        <v>30</v>
      </c>
      <c r="F230" s="32" t="s">
        <v>156</v>
      </c>
      <c r="G230" s="32" t="s">
        <v>30</v>
      </c>
      <c r="H230" s="32"/>
      <c r="I230" s="31" t="s">
        <v>1557</v>
      </c>
      <c r="J230" s="31" t="s">
        <v>1558</v>
      </c>
      <c r="K230" s="31" t="s">
        <v>1559</v>
      </c>
      <c r="L230" s="31" t="s">
        <v>1556</v>
      </c>
      <c r="M230" s="32" t="s">
        <v>148</v>
      </c>
      <c r="N230" s="33">
        <v>41485</v>
      </c>
      <c r="O230" s="28">
        <f t="shared" ca="1" si="102"/>
        <v>1</v>
      </c>
      <c r="P230" s="28">
        <f t="shared" ca="1" si="103"/>
        <v>5</v>
      </c>
      <c r="Q230" s="28">
        <f t="shared" ca="1" si="104"/>
        <v>28</v>
      </c>
      <c r="R230" s="33">
        <v>41486</v>
      </c>
      <c r="S230" s="32"/>
      <c r="T230" s="33">
        <v>41491</v>
      </c>
      <c r="U230" s="32"/>
      <c r="V230" s="33">
        <v>41577</v>
      </c>
      <c r="W230" s="32"/>
      <c r="X230" s="33">
        <v>41612</v>
      </c>
      <c r="Y230" s="32"/>
      <c r="Z230" s="33">
        <v>41674</v>
      </c>
      <c r="AA230" s="32"/>
      <c r="AB230" s="33">
        <v>41549</v>
      </c>
      <c r="AC230" s="32"/>
      <c r="AD230" s="33">
        <v>41612</v>
      </c>
      <c r="AE230" s="32"/>
      <c r="AF230" s="33">
        <v>41674</v>
      </c>
      <c r="AG230" s="32"/>
      <c r="AH230" s="33">
        <v>41577</v>
      </c>
      <c r="AI230" s="32"/>
      <c r="AJ230" s="33">
        <v>41612</v>
      </c>
      <c r="AK230" s="32"/>
      <c r="AL230" s="33">
        <v>41799</v>
      </c>
      <c r="AM230" s="32"/>
      <c r="AN230" s="33">
        <v>41856</v>
      </c>
      <c r="AO230" s="32"/>
      <c r="AP230" s="33"/>
      <c r="AQ230" s="32"/>
      <c r="AR230" s="33">
        <v>41549</v>
      </c>
      <c r="AS230" s="32"/>
      <c r="AT230" s="33">
        <v>41612</v>
      </c>
      <c r="AU230" s="32"/>
      <c r="AV230" s="33">
        <v>41851</v>
      </c>
      <c r="AW230" s="32"/>
      <c r="AX230" s="33">
        <v>41851</v>
      </c>
      <c r="AY230" s="32"/>
      <c r="AZ230" s="33"/>
      <c r="BA230" s="32"/>
      <c r="BB230" s="33"/>
      <c r="BC230" s="32"/>
      <c r="BD230" s="33"/>
      <c r="BE230" s="32"/>
      <c r="BF230" s="31" t="s">
        <v>1540</v>
      </c>
      <c r="BG230" s="31"/>
      <c r="BH230" s="31">
        <v>979344022</v>
      </c>
      <c r="BI230" s="31" t="s">
        <v>1024</v>
      </c>
      <c r="BJ230" s="31"/>
      <c r="BK230" s="31"/>
      <c r="BR230" s="151" t="str">
        <f t="shared" ca="1" si="105"/>
        <v>V</v>
      </c>
      <c r="BS230" s="151" t="str">
        <f t="shared" ca="1" si="106"/>
        <v>F</v>
      </c>
      <c r="BT230" s="151" t="str">
        <f t="shared" ca="1" si="107"/>
        <v>B</v>
      </c>
      <c r="BU230" s="151" t="str">
        <f t="shared" si="108"/>
        <v>MP</v>
      </c>
      <c r="BV230" s="155">
        <f t="shared" ca="1" si="109"/>
        <v>1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str">
        <f t="shared" ca="1" si="122"/>
        <v>NO_VAC</v>
      </c>
      <c r="CJ230" s="151" t="b">
        <f t="shared" ca="1" si="123"/>
        <v>0</v>
      </c>
      <c r="CK230" s="151" t="b">
        <f t="shared" ca="1" si="124"/>
        <v>0</v>
      </c>
      <c r="CL230" s="151" t="str">
        <f t="shared" ca="1" si="125"/>
        <v>VAC</v>
      </c>
      <c r="CM230" s="151" t="str">
        <f t="shared" ca="1" si="126"/>
        <v>VAC</v>
      </c>
      <c r="CN230" s="151" t="b">
        <f t="shared" ca="1" si="127"/>
        <v>0</v>
      </c>
      <c r="CO230" s="151" t="b">
        <f t="shared" ca="1" si="128"/>
        <v>0</v>
      </c>
      <c r="CP230" s="151" t="b">
        <f t="shared" ca="1" si="129"/>
        <v>0</v>
      </c>
      <c r="CQ230" s="155" t="b">
        <f t="shared" ca="1" si="130"/>
        <v>0</v>
      </c>
      <c r="CR230" s="155">
        <f t="shared" ca="1" si="131"/>
        <v>16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3">
        <v>41994</v>
      </c>
      <c r="C231" s="32"/>
      <c r="D231" s="32"/>
      <c r="E231" s="32" t="s">
        <v>30</v>
      </c>
      <c r="F231" s="32" t="s">
        <v>156</v>
      </c>
      <c r="G231" s="32" t="s">
        <v>31</v>
      </c>
      <c r="H231" s="32"/>
      <c r="I231" s="31" t="s">
        <v>1261</v>
      </c>
      <c r="J231" s="31" t="s">
        <v>1560</v>
      </c>
      <c r="K231" s="31" t="s">
        <v>1561</v>
      </c>
      <c r="L231" s="31" t="s">
        <v>1548</v>
      </c>
      <c r="M231" s="32" t="s">
        <v>148</v>
      </c>
      <c r="N231" s="33">
        <v>41546</v>
      </c>
      <c r="O231" s="28">
        <f t="shared" ca="1" si="102"/>
        <v>1</v>
      </c>
      <c r="P231" s="28">
        <f t="shared" ca="1" si="103"/>
        <v>3</v>
      </c>
      <c r="Q231" s="28">
        <f t="shared" ca="1" si="104"/>
        <v>29</v>
      </c>
      <c r="R231" s="33">
        <v>41547</v>
      </c>
      <c r="S231" s="32"/>
      <c r="T231" s="33">
        <v>41546</v>
      </c>
      <c r="U231" s="32"/>
      <c r="V231" s="33">
        <v>41653</v>
      </c>
      <c r="W231" s="32"/>
      <c r="X231" s="33">
        <v>41723</v>
      </c>
      <c r="Y231" s="32"/>
      <c r="Z231" s="33"/>
      <c r="AA231" s="32"/>
      <c r="AB231" s="33">
        <v>41653</v>
      </c>
      <c r="AC231" s="32"/>
      <c r="AD231" s="33">
        <v>41723</v>
      </c>
      <c r="AE231" s="32"/>
      <c r="AF231" s="33"/>
      <c r="AG231" s="32"/>
      <c r="AH231" s="33">
        <v>41653</v>
      </c>
      <c r="AI231" s="32"/>
      <c r="AJ231" s="33">
        <v>41723</v>
      </c>
      <c r="AK231" s="32"/>
      <c r="AL231" s="33"/>
      <c r="AM231" s="32">
        <v>14</v>
      </c>
      <c r="AN231" s="33"/>
      <c r="AO231" s="32">
        <v>14</v>
      </c>
      <c r="AP231" s="33">
        <v>41990</v>
      </c>
      <c r="AQ231" s="32"/>
      <c r="AR231" s="33">
        <v>41653</v>
      </c>
      <c r="AS231" s="32"/>
      <c r="AT231" s="33">
        <v>41723</v>
      </c>
      <c r="AU231" s="32"/>
      <c r="AV231" s="33">
        <v>41990</v>
      </c>
      <c r="AW231" s="32"/>
      <c r="AX231" s="33">
        <v>41990</v>
      </c>
      <c r="AY231" s="32"/>
      <c r="AZ231" s="33"/>
      <c r="BA231" s="32"/>
      <c r="BB231" s="33"/>
      <c r="BC231" s="32"/>
      <c r="BD231" s="33"/>
      <c r="BE231" s="32"/>
      <c r="BF231" s="31" t="s">
        <v>1540</v>
      </c>
      <c r="BG231" s="31"/>
      <c r="BH231" s="31">
        <v>979344022</v>
      </c>
      <c r="BI231" s="31" t="s">
        <v>1024</v>
      </c>
      <c r="BJ231" s="31"/>
      <c r="BK231" s="31"/>
      <c r="BR231" s="151" t="str">
        <f t="shared" ca="1" si="105"/>
        <v>V</v>
      </c>
      <c r="BS231" s="151" t="str">
        <f t="shared" ca="1" si="106"/>
        <v>F</v>
      </c>
      <c r="BT231" s="151" t="str">
        <f t="shared" ca="1" si="107"/>
        <v>V</v>
      </c>
      <c r="BU231" s="151" t="str">
        <f t="shared" si="108"/>
        <v>MP</v>
      </c>
      <c r="BV231" s="155">
        <f t="shared" ca="1" si="109"/>
        <v>1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str">
        <f t="shared" ca="1" si="122"/>
        <v>VAC</v>
      </c>
      <c r="CJ231" s="151" t="b">
        <f t="shared" ca="1" si="123"/>
        <v>0</v>
      </c>
      <c r="CK231" s="151" t="b">
        <f t="shared" ca="1" si="124"/>
        <v>0</v>
      </c>
      <c r="CL231" s="151" t="str">
        <f t="shared" ca="1" si="125"/>
        <v>VAC</v>
      </c>
      <c r="CM231" s="151" t="str">
        <f t="shared" ca="1" si="126"/>
        <v>VAC</v>
      </c>
      <c r="CN231" s="151" t="b">
        <f t="shared" ca="1" si="127"/>
        <v>0</v>
      </c>
      <c r="CO231" s="151" t="b">
        <f t="shared" ca="1" si="128"/>
        <v>0</v>
      </c>
      <c r="CP231" s="151" t="b">
        <f t="shared" ca="1" si="129"/>
        <v>0</v>
      </c>
      <c r="CQ231" s="155" t="b">
        <f t="shared" ca="1" si="130"/>
        <v>0</v>
      </c>
      <c r="CR231" s="155">
        <f t="shared" ca="1" si="131"/>
        <v>13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3">
        <v>41994</v>
      </c>
      <c r="C232" s="32"/>
      <c r="D232" s="32"/>
      <c r="E232" s="32" t="s">
        <v>30</v>
      </c>
      <c r="F232" s="32" t="s">
        <v>156</v>
      </c>
      <c r="G232" s="32" t="s">
        <v>30</v>
      </c>
      <c r="H232" s="32"/>
      <c r="I232" s="31" t="s">
        <v>1562</v>
      </c>
      <c r="J232" s="31" t="s">
        <v>1563</v>
      </c>
      <c r="K232" s="31" t="s">
        <v>1564</v>
      </c>
      <c r="L232" s="31" t="s">
        <v>1548</v>
      </c>
      <c r="M232" s="32" t="s">
        <v>147</v>
      </c>
      <c r="N232" s="33">
        <v>41627</v>
      </c>
      <c r="O232" s="28">
        <f t="shared" ca="1" si="102"/>
        <v>1</v>
      </c>
      <c r="P232" s="28">
        <f t="shared" ca="1" si="103"/>
        <v>1</v>
      </c>
      <c r="Q232" s="28">
        <f t="shared" ca="1" si="104"/>
        <v>8</v>
      </c>
      <c r="R232" s="33">
        <v>41628</v>
      </c>
      <c r="S232" s="32"/>
      <c r="T232" s="33">
        <v>41628</v>
      </c>
      <c r="U232" s="32"/>
      <c r="V232" s="33">
        <v>41690</v>
      </c>
      <c r="W232" s="32"/>
      <c r="X232" s="33">
        <v>41806</v>
      </c>
      <c r="Y232" s="32"/>
      <c r="Z232" s="33">
        <v>41855</v>
      </c>
      <c r="AA232" s="32"/>
      <c r="AB232" s="33">
        <v>41690</v>
      </c>
      <c r="AC232" s="32"/>
      <c r="AD232" s="33">
        <v>41754</v>
      </c>
      <c r="AE232" s="32"/>
      <c r="AF232" s="33">
        <v>41827</v>
      </c>
      <c r="AG232" s="32"/>
      <c r="AH232" s="33">
        <v>41690</v>
      </c>
      <c r="AI232" s="32"/>
      <c r="AJ232" s="33">
        <v>41754</v>
      </c>
      <c r="AK232" s="32"/>
      <c r="AL232" s="33">
        <v>41855</v>
      </c>
      <c r="AM232" s="32"/>
      <c r="AN232" s="33">
        <v>41888</v>
      </c>
      <c r="AO232" s="32"/>
      <c r="AP232" s="33"/>
      <c r="AQ232" s="32"/>
      <c r="AR232" s="33">
        <v>41690</v>
      </c>
      <c r="AS232" s="32"/>
      <c r="AT232" s="33">
        <v>41754</v>
      </c>
      <c r="AU232" s="32"/>
      <c r="AV232" s="33"/>
      <c r="AW232" s="32">
        <v>14</v>
      </c>
      <c r="AX232" s="33"/>
      <c r="AY232" s="32">
        <v>14</v>
      </c>
      <c r="AZ232" s="33"/>
      <c r="BA232" s="32"/>
      <c r="BB232" s="33"/>
      <c r="BC232" s="32"/>
      <c r="BD232" s="33"/>
      <c r="BE232" s="32"/>
      <c r="BF232" s="31" t="s">
        <v>1540</v>
      </c>
      <c r="BG232" s="31"/>
      <c r="BH232" s="31">
        <v>979344022</v>
      </c>
      <c r="BI232" s="31" t="s">
        <v>1024</v>
      </c>
      <c r="BJ232" s="31"/>
      <c r="BK232" s="31"/>
      <c r="BR232" s="151" t="str">
        <f t="shared" ca="1" si="105"/>
        <v>B</v>
      </c>
      <c r="BS232" s="151" t="str">
        <f t="shared" ca="1" si="106"/>
        <v>F</v>
      </c>
      <c r="BT232" s="151" t="str">
        <f t="shared" ca="1" si="107"/>
        <v>B</v>
      </c>
      <c r="BU232" s="151" t="str">
        <f t="shared" si="108"/>
        <v>FP</v>
      </c>
      <c r="BV232" s="155">
        <f t="shared" ca="1" si="109"/>
        <v>1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str">
        <f t="shared" ca="1" si="122"/>
        <v>NO_VAC</v>
      </c>
      <c r="CJ232" s="151" t="b">
        <f t="shared" ca="1" si="123"/>
        <v>0</v>
      </c>
      <c r="CK232" s="151" t="b">
        <f t="shared" ca="1" si="124"/>
        <v>0</v>
      </c>
      <c r="CL232" s="151" t="str">
        <f t="shared" ca="1" si="125"/>
        <v>NO_VAC</v>
      </c>
      <c r="CM232" s="151" t="str">
        <f t="shared" ca="1" si="126"/>
        <v>NO_VAC</v>
      </c>
      <c r="CN232" s="151" t="b">
        <f t="shared" ca="1" si="127"/>
        <v>0</v>
      </c>
      <c r="CO232" s="151" t="b">
        <f t="shared" ca="1" si="128"/>
        <v>0</v>
      </c>
      <c r="CP232" s="151" t="b">
        <f t="shared" ca="1" si="129"/>
        <v>0</v>
      </c>
      <c r="CQ232" s="155" t="b">
        <f t="shared" ca="1" si="130"/>
        <v>0</v>
      </c>
      <c r="CR232" s="155">
        <f t="shared" ca="1" si="131"/>
        <v>14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3">
        <v>41994</v>
      </c>
      <c r="C233" s="32"/>
      <c r="D233" s="32"/>
      <c r="E233" s="32" t="s">
        <v>30</v>
      </c>
      <c r="F233" s="32" t="s">
        <v>156</v>
      </c>
      <c r="G233" s="32" t="s">
        <v>30</v>
      </c>
      <c r="H233" s="32"/>
      <c r="I233" s="31" t="s">
        <v>1565</v>
      </c>
      <c r="J233" s="31" t="s">
        <v>1566</v>
      </c>
      <c r="K233" s="31" t="s">
        <v>1567</v>
      </c>
      <c r="L233" s="31"/>
      <c r="M233" s="32" t="s">
        <v>148</v>
      </c>
      <c r="N233" s="33">
        <v>41315</v>
      </c>
      <c r="O233" s="28">
        <f t="shared" ca="1" si="102"/>
        <v>1</v>
      </c>
      <c r="P233" s="28">
        <f t="shared" ca="1" si="103"/>
        <v>11</v>
      </c>
      <c r="Q233" s="28">
        <f t="shared" ca="1" si="104"/>
        <v>17</v>
      </c>
      <c r="R233" s="33">
        <v>41315</v>
      </c>
      <c r="S233" s="32"/>
      <c r="T233" s="33">
        <v>41315</v>
      </c>
      <c r="U233" s="32"/>
      <c r="V233" s="33">
        <v>41400</v>
      </c>
      <c r="W233" s="32"/>
      <c r="X233" s="33">
        <v>41562</v>
      </c>
      <c r="Y233" s="32"/>
      <c r="Z233" s="33">
        <v>41689</v>
      </c>
      <c r="AA233" s="32"/>
      <c r="AB233" s="33">
        <v>41400</v>
      </c>
      <c r="AC233" s="32"/>
      <c r="AD233" s="33">
        <v>41562</v>
      </c>
      <c r="AE233" s="32"/>
      <c r="AF233" s="33">
        <v>41689</v>
      </c>
      <c r="AG233" s="32"/>
      <c r="AH233" s="33">
        <v>41400</v>
      </c>
      <c r="AI233" s="32"/>
      <c r="AJ233" s="33">
        <v>41562</v>
      </c>
      <c r="AK233" s="32"/>
      <c r="AL233" s="33"/>
      <c r="AM233" s="32">
        <v>14</v>
      </c>
      <c r="AN233" s="33"/>
      <c r="AO233" s="32">
        <v>14</v>
      </c>
      <c r="AP233" s="33">
        <v>41717</v>
      </c>
      <c r="AQ233" s="32"/>
      <c r="AR233" s="33">
        <v>41400</v>
      </c>
      <c r="AS233" s="32"/>
      <c r="AT233" s="33">
        <v>41472</v>
      </c>
      <c r="AU233" s="32"/>
      <c r="AV233" s="33">
        <v>41717</v>
      </c>
      <c r="AW233" s="32"/>
      <c r="AX233" s="33">
        <v>41717</v>
      </c>
      <c r="AY233" s="32"/>
      <c r="AZ233" s="33"/>
      <c r="BA233" s="32"/>
      <c r="BB233" s="33"/>
      <c r="BC233" s="32"/>
      <c r="BD233" s="33"/>
      <c r="BE233" s="32"/>
      <c r="BF233" s="31" t="s">
        <v>1540</v>
      </c>
      <c r="BG233" s="31"/>
      <c r="BH233" s="31">
        <v>979344022</v>
      </c>
      <c r="BI233" s="31" t="s">
        <v>1024</v>
      </c>
      <c r="BJ233" s="31"/>
      <c r="BK233" s="31"/>
      <c r="BR233" s="151" t="str">
        <f t="shared" ca="1" si="105"/>
        <v>V</v>
      </c>
      <c r="BS233" s="151" t="str">
        <f t="shared" ca="1" si="106"/>
        <v>F</v>
      </c>
      <c r="BT233" s="151" t="str">
        <f t="shared" ca="1" si="107"/>
        <v>B</v>
      </c>
      <c r="BU233" s="151" t="str">
        <f t="shared" si="108"/>
        <v>MP</v>
      </c>
      <c r="BV233" s="155">
        <f t="shared" ca="1" si="109"/>
        <v>1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str">
        <f t="shared" ca="1" si="122"/>
        <v>VAC</v>
      </c>
      <c r="CJ233" s="151" t="b">
        <f t="shared" ca="1" si="123"/>
        <v>0</v>
      </c>
      <c r="CK233" s="151" t="b">
        <f t="shared" ca="1" si="124"/>
        <v>0</v>
      </c>
      <c r="CL233" s="151" t="str">
        <f t="shared" ca="1" si="125"/>
        <v>VAC</v>
      </c>
      <c r="CM233" s="151" t="str">
        <f t="shared" ca="1" si="126"/>
        <v>VAC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 t="b">
        <f t="shared" ca="1" si="130"/>
        <v>0</v>
      </c>
      <c r="CR233" s="155">
        <f t="shared" ca="1" si="131"/>
        <v>15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3">
        <v>41994</v>
      </c>
      <c r="C234" s="32"/>
      <c r="D234" s="32"/>
      <c r="E234" s="32" t="s">
        <v>30</v>
      </c>
      <c r="F234" s="32" t="s">
        <v>156</v>
      </c>
      <c r="G234" s="32" t="s">
        <v>31</v>
      </c>
      <c r="H234" s="32"/>
      <c r="I234" s="31" t="s">
        <v>1568</v>
      </c>
      <c r="J234" s="31" t="s">
        <v>992</v>
      </c>
      <c r="K234" s="31" t="s">
        <v>1569</v>
      </c>
      <c r="L234" s="31" t="s">
        <v>1548</v>
      </c>
      <c r="M234" s="32" t="s">
        <v>148</v>
      </c>
      <c r="N234" s="33">
        <v>41111</v>
      </c>
      <c r="O234" s="28">
        <f t="shared" ca="1" si="102"/>
        <v>2</v>
      </c>
      <c r="P234" s="28">
        <f t="shared" ca="1" si="103"/>
        <v>6</v>
      </c>
      <c r="Q234" s="28">
        <f t="shared" ca="1" si="104"/>
        <v>6</v>
      </c>
      <c r="R234" s="33">
        <v>41115</v>
      </c>
      <c r="S234" s="32"/>
      <c r="T234" s="33">
        <v>41115</v>
      </c>
      <c r="U234" s="32"/>
      <c r="V234" s="33">
        <v>41194</v>
      </c>
      <c r="W234" s="32"/>
      <c r="X234" s="33">
        <v>41299</v>
      </c>
      <c r="Y234" s="32"/>
      <c r="Z234" s="33">
        <v>41351</v>
      </c>
      <c r="AA234" s="32"/>
      <c r="AB234" s="33">
        <v>41194</v>
      </c>
      <c r="AC234" s="32"/>
      <c r="AD234" s="33">
        <v>41299</v>
      </c>
      <c r="AE234" s="32"/>
      <c r="AF234" s="33">
        <v>41351</v>
      </c>
      <c r="AG234" s="32"/>
      <c r="AH234" s="33">
        <v>41194</v>
      </c>
      <c r="AI234" s="32"/>
      <c r="AJ234" s="33">
        <v>41299</v>
      </c>
      <c r="AK234" s="32"/>
      <c r="AL234" s="33">
        <v>41326</v>
      </c>
      <c r="AM234" s="32"/>
      <c r="AN234" s="33">
        <v>41354</v>
      </c>
      <c r="AO234" s="32"/>
      <c r="AP234" s="33">
        <v>41976</v>
      </c>
      <c r="AQ234" s="32"/>
      <c r="AR234" s="33">
        <v>41194</v>
      </c>
      <c r="AS234" s="32"/>
      <c r="AT234" s="33">
        <v>41299</v>
      </c>
      <c r="AU234" s="32"/>
      <c r="AV234" s="33">
        <v>41636</v>
      </c>
      <c r="AW234" s="32"/>
      <c r="AX234" s="33">
        <v>41572</v>
      </c>
      <c r="AY234" s="32"/>
      <c r="AZ234" s="33">
        <v>41800</v>
      </c>
      <c r="BA234" s="32"/>
      <c r="BB234" s="33">
        <v>41800</v>
      </c>
      <c r="BC234" s="32"/>
      <c r="BD234" s="33"/>
      <c r="BE234" s="32"/>
      <c r="BF234" s="31" t="s">
        <v>1540</v>
      </c>
      <c r="BG234" s="31"/>
      <c r="BH234" s="31">
        <v>979344022</v>
      </c>
      <c r="BI234" s="31" t="s">
        <v>1024</v>
      </c>
      <c r="BJ234" s="31"/>
      <c r="BK234" s="31"/>
      <c r="BR234" s="151" t="str">
        <f t="shared" ca="1" si="105"/>
        <v>W</v>
      </c>
      <c r="BS234" s="151" t="str">
        <f t="shared" ca="1" si="106"/>
        <v>K</v>
      </c>
      <c r="BT234" s="151" t="str">
        <f t="shared" ca="1" si="107"/>
        <v>W</v>
      </c>
      <c r="BU234" s="151" t="str">
        <f t="shared" si="108"/>
        <v>MP</v>
      </c>
      <c r="BV234" s="155">
        <f t="shared" ca="1" si="109"/>
        <v>2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VAC</v>
      </c>
      <c r="CO234" s="151" t="str">
        <f t="shared" ca="1" si="128"/>
        <v>VAC</v>
      </c>
      <c r="CP234" s="151" t="b">
        <f t="shared" ca="1" si="129"/>
        <v>0</v>
      </c>
      <c r="CQ234" s="155" t="b">
        <f t="shared" ca="1" si="130"/>
        <v>0</v>
      </c>
      <c r="CR234" s="155" t="b">
        <f t="shared" ca="1" si="131"/>
        <v>0</v>
      </c>
      <c r="CS234" s="155">
        <f t="shared" ca="1" si="132"/>
        <v>19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3">
        <v>41994</v>
      </c>
      <c r="C235" s="32"/>
      <c r="D235" s="32"/>
      <c r="E235" s="32" t="s">
        <v>30</v>
      </c>
      <c r="F235" s="32" t="s">
        <v>156</v>
      </c>
      <c r="G235" s="32" t="s">
        <v>31</v>
      </c>
      <c r="H235" s="32"/>
      <c r="I235" s="31" t="s">
        <v>1570</v>
      </c>
      <c r="J235" s="31" t="s">
        <v>1571</v>
      </c>
      <c r="K235" s="31" t="s">
        <v>1572</v>
      </c>
      <c r="L235" s="31" t="s">
        <v>1573</v>
      </c>
      <c r="M235" s="32" t="s">
        <v>148</v>
      </c>
      <c r="N235" s="33">
        <v>40974</v>
      </c>
      <c r="O235" s="28">
        <f t="shared" ca="1" si="102"/>
        <v>2</v>
      </c>
      <c r="P235" s="28">
        <f t="shared" ca="1" si="103"/>
        <v>10</v>
      </c>
      <c r="Q235" s="28">
        <f t="shared" ca="1" si="104"/>
        <v>21</v>
      </c>
      <c r="R235" s="33">
        <v>40976</v>
      </c>
      <c r="S235" s="32"/>
      <c r="T235" s="33">
        <v>40976</v>
      </c>
      <c r="U235" s="32"/>
      <c r="V235" s="33">
        <v>41037</v>
      </c>
      <c r="W235" s="32"/>
      <c r="X235" s="33">
        <v>41100</v>
      </c>
      <c r="Y235" s="32"/>
      <c r="Z235" s="33">
        <v>41162</v>
      </c>
      <c r="AA235" s="32"/>
      <c r="AB235" s="33">
        <v>41037</v>
      </c>
      <c r="AC235" s="32"/>
      <c r="AD235" s="33">
        <v>41100</v>
      </c>
      <c r="AE235" s="32"/>
      <c r="AF235" s="33">
        <v>41162</v>
      </c>
      <c r="AG235" s="32"/>
      <c r="AH235" s="33">
        <v>41037</v>
      </c>
      <c r="AI235" s="32"/>
      <c r="AJ235" s="33">
        <v>41100</v>
      </c>
      <c r="AK235" s="32"/>
      <c r="AL235" s="33">
        <v>41207</v>
      </c>
      <c r="AM235" s="32"/>
      <c r="AN235" s="33"/>
      <c r="AO235" s="32"/>
      <c r="AP235" s="33">
        <v>41449</v>
      </c>
      <c r="AQ235" s="32"/>
      <c r="AR235" s="33">
        <v>41037</v>
      </c>
      <c r="AS235" s="32"/>
      <c r="AT235" s="33">
        <v>41100</v>
      </c>
      <c r="AU235" s="32"/>
      <c r="AV235" s="33">
        <v>41344</v>
      </c>
      <c r="AW235" s="32"/>
      <c r="AX235" s="33">
        <v>41344</v>
      </c>
      <c r="AY235" s="32"/>
      <c r="AZ235" s="33">
        <v>41659</v>
      </c>
      <c r="BA235" s="32"/>
      <c r="BB235" s="33">
        <v>41527</v>
      </c>
      <c r="BC235" s="32"/>
      <c r="BD235" s="33"/>
      <c r="BE235" s="32"/>
      <c r="BF235" s="31" t="s">
        <v>1540</v>
      </c>
      <c r="BG235" s="31"/>
      <c r="BH235" s="31">
        <v>979344022</v>
      </c>
      <c r="BI235" s="31" t="s">
        <v>1024</v>
      </c>
      <c r="BJ235" s="31"/>
      <c r="BK235" s="31"/>
      <c r="BR235" s="151" t="str">
        <f t="shared" ca="1" si="105"/>
        <v>W</v>
      </c>
      <c r="BS235" s="151" t="str">
        <f t="shared" ca="1" si="106"/>
        <v>K</v>
      </c>
      <c r="BT235" s="151" t="str">
        <f t="shared" ca="1" si="107"/>
        <v>W</v>
      </c>
      <c r="BU235" s="151" t="str">
        <f t="shared" si="108"/>
        <v>MP</v>
      </c>
      <c r="BV235" s="155">
        <f t="shared" ca="1" si="109"/>
        <v>2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VAC</v>
      </c>
      <c r="CO235" s="151" t="str">
        <f t="shared" ca="1" si="128"/>
        <v>VAC</v>
      </c>
      <c r="CP235" s="151" t="b">
        <f t="shared" ca="1" si="129"/>
        <v>0</v>
      </c>
      <c r="CQ235" s="155" t="b">
        <f t="shared" ca="1" si="130"/>
        <v>0</v>
      </c>
      <c r="CR235" s="155" t="b">
        <f t="shared" ca="1" si="131"/>
        <v>0</v>
      </c>
      <c r="CS235" s="155">
        <f t="shared" ca="1" si="132"/>
        <v>18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3">
        <v>41994</v>
      </c>
      <c r="C236" s="32"/>
      <c r="D236" s="32"/>
      <c r="E236" s="32" t="s">
        <v>30</v>
      </c>
      <c r="F236" s="32" t="s">
        <v>156</v>
      </c>
      <c r="G236" s="32" t="s">
        <v>31</v>
      </c>
      <c r="H236" s="32"/>
      <c r="I236" s="31" t="s">
        <v>1574</v>
      </c>
      <c r="J236" s="31" t="s">
        <v>1575</v>
      </c>
      <c r="K236" s="31" t="s">
        <v>1576</v>
      </c>
      <c r="L236" s="31"/>
      <c r="M236" s="32" t="s">
        <v>148</v>
      </c>
      <c r="N236" s="33">
        <v>41147</v>
      </c>
      <c r="O236" s="28">
        <f t="shared" ca="1" si="102"/>
        <v>2</v>
      </c>
      <c r="P236" s="28">
        <f t="shared" ca="1" si="103"/>
        <v>5</v>
      </c>
      <c r="Q236" s="28">
        <f t="shared" ca="1" si="104"/>
        <v>1</v>
      </c>
      <c r="R236" s="33">
        <v>41148</v>
      </c>
      <c r="S236" s="32"/>
      <c r="T236" s="33">
        <v>41148</v>
      </c>
      <c r="U236" s="32"/>
      <c r="V236" s="33">
        <v>41247</v>
      </c>
      <c r="W236" s="32"/>
      <c r="X236" s="33">
        <v>41318</v>
      </c>
      <c r="Y236" s="32"/>
      <c r="Z236" s="33">
        <v>41377</v>
      </c>
      <c r="AA236" s="32"/>
      <c r="AB236" s="33">
        <v>41247</v>
      </c>
      <c r="AC236" s="32"/>
      <c r="AD236" s="33">
        <v>41318</v>
      </c>
      <c r="AE236" s="32"/>
      <c r="AF236" s="33">
        <v>41377</v>
      </c>
      <c r="AG236" s="32"/>
      <c r="AH236" s="33">
        <v>41247</v>
      </c>
      <c r="AI236" s="32"/>
      <c r="AJ236" s="33">
        <v>41318</v>
      </c>
      <c r="AK236" s="32"/>
      <c r="AL236" s="33">
        <v>41359</v>
      </c>
      <c r="AM236" s="32"/>
      <c r="AN236" s="33">
        <v>41390</v>
      </c>
      <c r="AO236" s="32"/>
      <c r="AP236" s="33"/>
      <c r="AQ236" s="32"/>
      <c r="AR236" s="33">
        <v>41247</v>
      </c>
      <c r="AS236" s="32"/>
      <c r="AT236" s="33">
        <v>41318</v>
      </c>
      <c r="AU236" s="32"/>
      <c r="AV236" s="33">
        <v>41692</v>
      </c>
      <c r="AW236" s="32"/>
      <c r="AX236" s="33">
        <v>41692</v>
      </c>
      <c r="AY236" s="32"/>
      <c r="AZ236" s="33">
        <v>41818</v>
      </c>
      <c r="BA236" s="32"/>
      <c r="BB236" s="33">
        <v>41991</v>
      </c>
      <c r="BC236" s="32"/>
      <c r="BD236" s="33"/>
      <c r="BE236" s="32"/>
      <c r="BF236" s="31" t="s">
        <v>1540</v>
      </c>
      <c r="BG236" s="31"/>
      <c r="BH236" s="31">
        <v>979344022</v>
      </c>
      <c r="BI236" s="31" t="s">
        <v>1024</v>
      </c>
      <c r="BJ236" s="31"/>
      <c r="BK236" s="31"/>
      <c r="BR236" s="151" t="str">
        <f t="shared" ca="1" si="105"/>
        <v>W</v>
      </c>
      <c r="BS236" s="151" t="str">
        <f t="shared" ca="1" si="106"/>
        <v>K</v>
      </c>
      <c r="BT236" s="151" t="str">
        <f t="shared" ca="1" si="107"/>
        <v>W</v>
      </c>
      <c r="BU236" s="151" t="str">
        <f t="shared" si="108"/>
        <v>MP</v>
      </c>
      <c r="BV236" s="155">
        <f t="shared" ca="1" si="109"/>
        <v>2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VAC</v>
      </c>
      <c r="CO236" s="151" t="str">
        <f t="shared" ca="1" si="128"/>
        <v>VAC</v>
      </c>
      <c r="CP236" s="151" t="b">
        <f t="shared" ca="1" si="129"/>
        <v>0</v>
      </c>
      <c r="CQ236" s="155" t="b">
        <f t="shared" ca="1" si="130"/>
        <v>0</v>
      </c>
      <c r="CR236" s="155" t="b">
        <f t="shared" ca="1" si="131"/>
        <v>0</v>
      </c>
      <c r="CS236" s="155">
        <f t="shared" ca="1" si="132"/>
        <v>18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3">
        <v>41994</v>
      </c>
      <c r="C237" s="32"/>
      <c r="D237" s="32"/>
      <c r="E237" s="32" t="s">
        <v>30</v>
      </c>
      <c r="F237" s="32" t="s">
        <v>156</v>
      </c>
      <c r="G237" s="32" t="s">
        <v>30</v>
      </c>
      <c r="H237" s="32"/>
      <c r="I237" s="31" t="s">
        <v>1577</v>
      </c>
      <c r="J237" s="31" t="s">
        <v>1578</v>
      </c>
      <c r="K237" s="31" t="s">
        <v>1579</v>
      </c>
      <c r="L237" s="31"/>
      <c r="M237" s="32" t="s">
        <v>147</v>
      </c>
      <c r="N237" s="33">
        <v>41255</v>
      </c>
      <c r="O237" s="28">
        <f t="shared" ca="1" si="102"/>
        <v>2</v>
      </c>
      <c r="P237" s="28">
        <f t="shared" ca="1" si="103"/>
        <v>1</v>
      </c>
      <c r="Q237" s="28">
        <f t="shared" ca="1" si="104"/>
        <v>15</v>
      </c>
      <c r="R237" s="33">
        <v>41256</v>
      </c>
      <c r="S237" s="32"/>
      <c r="T237" s="33">
        <v>41256</v>
      </c>
      <c r="U237" s="32"/>
      <c r="V237" s="33">
        <v>41318</v>
      </c>
      <c r="W237" s="32"/>
      <c r="X237" s="33">
        <v>41410</v>
      </c>
      <c r="Y237" s="32"/>
      <c r="Z237" s="33">
        <v>41444</v>
      </c>
      <c r="AA237" s="32"/>
      <c r="AB237" s="33">
        <v>41318</v>
      </c>
      <c r="AC237" s="32"/>
      <c r="AD237" s="33">
        <v>41410</v>
      </c>
      <c r="AE237" s="32"/>
      <c r="AF237" s="33">
        <v>41444</v>
      </c>
      <c r="AG237" s="32"/>
      <c r="AH237" s="33">
        <v>41318</v>
      </c>
      <c r="AI237" s="32"/>
      <c r="AJ237" s="33">
        <v>41410</v>
      </c>
      <c r="AK237" s="32"/>
      <c r="AL237" s="33">
        <v>41514</v>
      </c>
      <c r="AM237" s="32"/>
      <c r="AN237" s="33"/>
      <c r="AO237" s="32">
        <v>14</v>
      </c>
      <c r="AP237" s="33"/>
      <c r="AQ237" s="32">
        <v>14</v>
      </c>
      <c r="AR237" s="33">
        <v>41318</v>
      </c>
      <c r="AS237" s="32"/>
      <c r="AT237" s="33">
        <v>41379</v>
      </c>
      <c r="AU237" s="32"/>
      <c r="AV237" s="33">
        <v>41621</v>
      </c>
      <c r="AW237" s="32"/>
      <c r="AX237" s="33">
        <v>41621</v>
      </c>
      <c r="AY237" s="32"/>
      <c r="AZ237" s="33">
        <v>41991</v>
      </c>
      <c r="BA237" s="32"/>
      <c r="BB237" s="33">
        <v>41991</v>
      </c>
      <c r="BC237" s="32"/>
      <c r="BD237" s="33"/>
      <c r="BE237" s="32"/>
      <c r="BF237" s="31" t="s">
        <v>1540</v>
      </c>
      <c r="BG237" s="31"/>
      <c r="BH237" s="31">
        <v>979344022</v>
      </c>
      <c r="BI237" s="31" t="s">
        <v>1024</v>
      </c>
      <c r="BJ237" s="31"/>
      <c r="BK237" s="31"/>
      <c r="BR237" s="151" t="str">
        <f t="shared" ca="1" si="105"/>
        <v>C</v>
      </c>
      <c r="BS237" s="151" t="str">
        <f t="shared" ca="1" si="106"/>
        <v>K</v>
      </c>
      <c r="BT237" s="151" t="str">
        <f t="shared" ca="1" si="107"/>
        <v>C</v>
      </c>
      <c r="BU237" s="151" t="str">
        <f t="shared" si="108"/>
        <v>FP</v>
      </c>
      <c r="BV237" s="155">
        <f t="shared" ca="1" si="109"/>
        <v>2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VAC</v>
      </c>
      <c r="CO237" s="151" t="str">
        <f t="shared" ca="1" si="128"/>
        <v>VAC</v>
      </c>
      <c r="CP237" s="151" t="b">
        <f t="shared" ca="1" si="129"/>
        <v>0</v>
      </c>
      <c r="CQ237" s="155" t="b">
        <f t="shared" ca="1" si="130"/>
        <v>0</v>
      </c>
      <c r="CR237" s="155" t="b">
        <f t="shared" ca="1" si="131"/>
        <v>0</v>
      </c>
      <c r="CS237" s="155">
        <f t="shared" ca="1" si="132"/>
        <v>17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3">
        <v>41994</v>
      </c>
      <c r="C238" s="32"/>
      <c r="D238" s="32"/>
      <c r="E238" s="32" t="s">
        <v>30</v>
      </c>
      <c r="F238" s="32" t="s">
        <v>34</v>
      </c>
      <c r="G238" s="32" t="s">
        <v>31</v>
      </c>
      <c r="H238" s="32"/>
      <c r="I238" s="31" t="s">
        <v>1442</v>
      </c>
      <c r="J238" s="31" t="s">
        <v>1580</v>
      </c>
      <c r="K238" s="31" t="s">
        <v>1581</v>
      </c>
      <c r="L238" s="31" t="s">
        <v>1582</v>
      </c>
      <c r="M238" s="32" t="s">
        <v>147</v>
      </c>
      <c r="N238" s="33">
        <v>41160</v>
      </c>
      <c r="O238" s="28">
        <f t="shared" ca="1" si="102"/>
        <v>2</v>
      </c>
      <c r="P238" s="28">
        <f t="shared" ca="1" si="103"/>
        <v>4</v>
      </c>
      <c r="Q238" s="28">
        <f t="shared" ca="1" si="104"/>
        <v>19</v>
      </c>
      <c r="R238" s="33">
        <v>41161</v>
      </c>
      <c r="S238" s="32"/>
      <c r="T238" s="33">
        <v>41161</v>
      </c>
      <c r="U238" s="32"/>
      <c r="V238" s="33">
        <v>41222</v>
      </c>
      <c r="W238" s="32"/>
      <c r="X238" s="33">
        <v>41283</v>
      </c>
      <c r="Y238" s="32"/>
      <c r="Z238" s="33">
        <v>41342</v>
      </c>
      <c r="AA238" s="32"/>
      <c r="AB238" s="33">
        <v>41222</v>
      </c>
      <c r="AC238" s="32"/>
      <c r="AD238" s="33">
        <v>41283</v>
      </c>
      <c r="AE238" s="32"/>
      <c r="AF238" s="33">
        <v>41342</v>
      </c>
      <c r="AG238" s="32"/>
      <c r="AH238" s="33">
        <v>41222</v>
      </c>
      <c r="AI238" s="32"/>
      <c r="AJ238" s="33">
        <v>41283</v>
      </c>
      <c r="AK238" s="32"/>
      <c r="AL238" s="33">
        <v>41373</v>
      </c>
      <c r="AM238" s="32"/>
      <c r="AN238" s="33">
        <v>41403</v>
      </c>
      <c r="AO238" s="32"/>
      <c r="AP238" s="33"/>
      <c r="AQ238" s="32"/>
      <c r="AR238" s="33">
        <v>41222</v>
      </c>
      <c r="AS238" s="32"/>
      <c r="AT238" s="33">
        <v>41283</v>
      </c>
      <c r="AU238" s="32"/>
      <c r="AV238" s="33">
        <v>41525</v>
      </c>
      <c r="AW238" s="32"/>
      <c r="AX238" s="33">
        <v>41525</v>
      </c>
      <c r="AY238" s="32"/>
      <c r="AZ238" s="33"/>
      <c r="BA238" s="32">
        <v>14</v>
      </c>
      <c r="BB238" s="33"/>
      <c r="BC238" s="32">
        <v>14</v>
      </c>
      <c r="BD238" s="33"/>
      <c r="BE238" s="32"/>
      <c r="BF238" s="31" t="s">
        <v>1540</v>
      </c>
      <c r="BG238" s="31"/>
      <c r="BH238" s="31">
        <v>979344022</v>
      </c>
      <c r="BI238" s="31" t="s">
        <v>1024</v>
      </c>
      <c r="BJ238" s="31"/>
      <c r="BK238" s="31"/>
      <c r="BR238" s="151" t="str">
        <f t="shared" ca="1" si="105"/>
        <v>C</v>
      </c>
      <c r="BS238" s="151" t="str">
        <f t="shared" ca="1" si="106"/>
        <v>M</v>
      </c>
      <c r="BT238" s="151" t="str">
        <f t="shared" ca="1" si="107"/>
        <v>W</v>
      </c>
      <c r="BU238" s="151" t="str">
        <f t="shared" si="108"/>
        <v>FV</v>
      </c>
      <c r="BV238" s="155">
        <f t="shared" ca="1" si="109"/>
        <v>2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 t="b">
        <f t="shared" ca="1" si="130"/>
        <v>0</v>
      </c>
      <c r="CR238" s="155" t="b">
        <f t="shared" ca="1" si="131"/>
        <v>0</v>
      </c>
      <c r="CS238" s="155">
        <f t="shared" ca="1" si="132"/>
        <v>16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3">
        <v>41994</v>
      </c>
      <c r="C239" s="32"/>
      <c r="D239" s="32"/>
      <c r="E239" s="32" t="s">
        <v>30</v>
      </c>
      <c r="F239" s="32" t="s">
        <v>156</v>
      </c>
      <c r="G239" s="32" t="s">
        <v>30</v>
      </c>
      <c r="H239" s="32"/>
      <c r="I239" s="31" t="s">
        <v>952</v>
      </c>
      <c r="J239" s="31" t="s">
        <v>1583</v>
      </c>
      <c r="K239" s="31" t="s">
        <v>1584</v>
      </c>
      <c r="L239" s="31"/>
      <c r="M239" s="32" t="s">
        <v>147</v>
      </c>
      <c r="N239" s="33">
        <v>40780</v>
      </c>
      <c r="O239" s="28">
        <f t="shared" ca="1" si="102"/>
        <v>3</v>
      </c>
      <c r="P239" s="28">
        <f t="shared" ca="1" si="103"/>
        <v>5</v>
      </c>
      <c r="Q239" s="28">
        <f t="shared" ca="1" si="104"/>
        <v>2</v>
      </c>
      <c r="R239" s="33">
        <v>40780</v>
      </c>
      <c r="S239" s="32"/>
      <c r="T239" s="33">
        <v>40780</v>
      </c>
      <c r="U239" s="32"/>
      <c r="V239" s="33">
        <v>40841</v>
      </c>
      <c r="W239" s="32"/>
      <c r="X239" s="33">
        <v>40905</v>
      </c>
      <c r="Y239" s="32"/>
      <c r="Z239" s="33">
        <v>40967</v>
      </c>
      <c r="AA239" s="32"/>
      <c r="AB239" s="33">
        <v>40841</v>
      </c>
      <c r="AC239" s="32"/>
      <c r="AD239" s="33">
        <v>40905</v>
      </c>
      <c r="AE239" s="32"/>
      <c r="AF239" s="33">
        <v>40967</v>
      </c>
      <c r="AG239" s="32"/>
      <c r="AH239" s="33">
        <v>40841</v>
      </c>
      <c r="AI239" s="32"/>
      <c r="AJ239" s="33">
        <v>40905</v>
      </c>
      <c r="AK239" s="32"/>
      <c r="AL239" s="33">
        <v>40996</v>
      </c>
      <c r="AM239" s="32"/>
      <c r="AN239" s="33">
        <v>41027</v>
      </c>
      <c r="AO239" s="32"/>
      <c r="AP239" s="33">
        <v>41152</v>
      </c>
      <c r="AQ239" s="32"/>
      <c r="AR239" s="33">
        <v>40841</v>
      </c>
      <c r="AS239" s="32"/>
      <c r="AT239" s="33">
        <v>40841</v>
      </c>
      <c r="AU239" s="32"/>
      <c r="AV239" s="33">
        <v>41152</v>
      </c>
      <c r="AW239" s="32"/>
      <c r="AX239" s="33">
        <v>41152</v>
      </c>
      <c r="AY239" s="32"/>
      <c r="AZ239" s="33">
        <v>41341</v>
      </c>
      <c r="BA239" s="32"/>
      <c r="BB239" s="33">
        <v>41341</v>
      </c>
      <c r="BC239" s="32"/>
      <c r="BD239" s="33"/>
      <c r="BE239" s="32"/>
      <c r="BF239" s="31" t="s">
        <v>1540</v>
      </c>
      <c r="BG239" s="31"/>
      <c r="BH239" s="31">
        <v>979344022</v>
      </c>
      <c r="BI239" s="31" t="s">
        <v>1024</v>
      </c>
      <c r="BJ239" s="31"/>
      <c r="BK239" s="31"/>
      <c r="BR239" s="151" t="str">
        <f t="shared" ca="1" si="105"/>
        <v>D</v>
      </c>
      <c r="BS239" s="151" t="str">
        <f t="shared" ca="1" si="106"/>
        <v>P</v>
      </c>
      <c r="BT239" s="151" t="str">
        <f t="shared" ca="1" si="107"/>
        <v>D</v>
      </c>
      <c r="BU239" s="151" t="str">
        <f t="shared" si="108"/>
        <v>FP</v>
      </c>
      <c r="BV239" s="155">
        <f t="shared" ca="1" si="109"/>
        <v>3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VAC</v>
      </c>
      <c r="CO239" s="151" t="str">
        <f t="shared" ca="1" si="128"/>
        <v>VAC</v>
      </c>
      <c r="CP239" s="151" t="b">
        <f t="shared" ca="1" si="129"/>
        <v>0</v>
      </c>
      <c r="CQ239" s="155" t="b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>
        <f t="shared" ca="1" si="133"/>
        <v>19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3">
        <v>41994</v>
      </c>
      <c r="C240" s="32"/>
      <c r="D240" s="32"/>
      <c r="E240" s="32" t="s">
        <v>30</v>
      </c>
      <c r="F240" s="32" t="s">
        <v>156</v>
      </c>
      <c r="G240" s="32" t="s">
        <v>30</v>
      </c>
      <c r="H240" s="32"/>
      <c r="I240" s="31" t="s">
        <v>1585</v>
      </c>
      <c r="J240" s="31" t="s">
        <v>1586</v>
      </c>
      <c r="K240" s="31" t="s">
        <v>1587</v>
      </c>
      <c r="L240" s="31"/>
      <c r="M240" s="32" t="s">
        <v>148</v>
      </c>
      <c r="N240" s="33">
        <v>40680</v>
      </c>
      <c r="O240" s="28">
        <f t="shared" ca="1" si="102"/>
        <v>3</v>
      </c>
      <c r="P240" s="28">
        <f t="shared" ca="1" si="103"/>
        <v>8</v>
      </c>
      <c r="Q240" s="28">
        <f t="shared" ca="1" si="104"/>
        <v>10</v>
      </c>
      <c r="R240" s="33">
        <v>40686</v>
      </c>
      <c r="S240" s="32"/>
      <c r="T240" s="33">
        <v>40686</v>
      </c>
      <c r="U240" s="32"/>
      <c r="V240" s="33">
        <v>40741</v>
      </c>
      <c r="W240" s="32"/>
      <c r="X240" s="33">
        <v>40803</v>
      </c>
      <c r="Y240" s="32"/>
      <c r="Z240" s="33">
        <v>40894</v>
      </c>
      <c r="AA240" s="32"/>
      <c r="AB240" s="33">
        <v>40741</v>
      </c>
      <c r="AC240" s="32"/>
      <c r="AD240" s="33">
        <v>40803</v>
      </c>
      <c r="AE240" s="32"/>
      <c r="AF240" s="33">
        <v>40894</v>
      </c>
      <c r="AG240" s="32"/>
      <c r="AH240" s="33">
        <v>40741</v>
      </c>
      <c r="AI240" s="32"/>
      <c r="AJ240" s="33">
        <v>40803</v>
      </c>
      <c r="AK240" s="32"/>
      <c r="AL240" s="33">
        <v>40925</v>
      </c>
      <c r="AM240" s="32"/>
      <c r="AN240" s="33">
        <v>40956</v>
      </c>
      <c r="AO240" s="32"/>
      <c r="AP240" s="33"/>
      <c r="AQ240" s="32">
        <v>14</v>
      </c>
      <c r="AR240" s="33">
        <v>40741</v>
      </c>
      <c r="AS240" s="32"/>
      <c r="AT240" s="33">
        <v>40803</v>
      </c>
      <c r="AU240" s="32"/>
      <c r="AV240" s="33"/>
      <c r="AW240" s="32"/>
      <c r="AX240" s="33">
        <v>41046</v>
      </c>
      <c r="AY240" s="32"/>
      <c r="AZ240" s="33">
        <v>41442</v>
      </c>
      <c r="BA240" s="32"/>
      <c r="BB240" s="33">
        <v>41595</v>
      </c>
      <c r="BC240" s="32"/>
      <c r="BD240" s="33"/>
      <c r="BE240" s="32"/>
      <c r="BF240" s="31" t="s">
        <v>1540</v>
      </c>
      <c r="BG240" s="31"/>
      <c r="BH240" s="31">
        <v>979344022</v>
      </c>
      <c r="BI240" s="31" t="s">
        <v>1024</v>
      </c>
      <c r="BJ240" s="31"/>
      <c r="BK240" s="31"/>
      <c r="BR240" s="151" t="str">
        <f t="shared" ca="1" si="105"/>
        <v>X</v>
      </c>
      <c r="BS240" s="151" t="str">
        <f t="shared" ca="1" si="106"/>
        <v>P</v>
      </c>
      <c r="BT240" s="151" t="str">
        <f t="shared" ca="1" si="107"/>
        <v>D</v>
      </c>
      <c r="BU240" s="151" t="str">
        <f t="shared" si="108"/>
        <v>MP</v>
      </c>
      <c r="BV240" s="155">
        <f t="shared" ca="1" si="109"/>
        <v>3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VAC</v>
      </c>
      <c r="CO240" s="151" t="str">
        <f t="shared" ca="1" si="128"/>
        <v>VAC</v>
      </c>
      <c r="CP240" s="151" t="b">
        <f t="shared" ca="1" si="129"/>
        <v>0</v>
      </c>
      <c r="CQ240" s="155" t="b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>
        <f t="shared" ca="1" si="133"/>
        <v>17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3">
        <v>41994</v>
      </c>
      <c r="C241" s="32"/>
      <c r="D241" s="32"/>
      <c r="E241" s="32" t="s">
        <v>30</v>
      </c>
      <c r="F241" s="32" t="s">
        <v>34</v>
      </c>
      <c r="G241" s="32" t="s">
        <v>31</v>
      </c>
      <c r="H241" s="32"/>
      <c r="I241" s="31" t="s">
        <v>1588</v>
      </c>
      <c r="J241" s="31" t="s">
        <v>1589</v>
      </c>
      <c r="K241" s="31" t="s">
        <v>1590</v>
      </c>
      <c r="L241" s="31"/>
      <c r="M241" s="32" t="s">
        <v>148</v>
      </c>
      <c r="N241" s="33">
        <v>40805</v>
      </c>
      <c r="O241" s="28">
        <f t="shared" ca="1" si="102"/>
        <v>3</v>
      </c>
      <c r="P241" s="28">
        <f t="shared" ca="1" si="103"/>
        <v>4</v>
      </c>
      <c r="Q241" s="28">
        <f t="shared" ca="1" si="104"/>
        <v>8</v>
      </c>
      <c r="R241" s="33">
        <v>40807</v>
      </c>
      <c r="S241" s="32"/>
      <c r="T241" s="33">
        <v>40870</v>
      </c>
      <c r="U241" s="32"/>
      <c r="V241" s="33">
        <v>40938</v>
      </c>
      <c r="W241" s="32"/>
      <c r="X241" s="33">
        <v>40938</v>
      </c>
      <c r="Y241" s="32"/>
      <c r="Z241" s="33">
        <v>41008</v>
      </c>
      <c r="AA241" s="32"/>
      <c r="AB241" s="33">
        <v>40938</v>
      </c>
      <c r="AC241" s="32"/>
      <c r="AD241" s="33">
        <v>40938</v>
      </c>
      <c r="AE241" s="32"/>
      <c r="AF241" s="33">
        <v>41008</v>
      </c>
      <c r="AG241" s="32"/>
      <c r="AH241" s="33">
        <v>40870</v>
      </c>
      <c r="AI241" s="32"/>
      <c r="AJ241" s="33">
        <v>40938</v>
      </c>
      <c r="AK241" s="32"/>
      <c r="AL241" s="33">
        <v>41052</v>
      </c>
      <c r="AM241" s="32"/>
      <c r="AN241" s="33">
        <v>41083</v>
      </c>
      <c r="AO241" s="32"/>
      <c r="AP241" s="33"/>
      <c r="AQ241" s="32"/>
      <c r="AR241" s="33">
        <v>40870</v>
      </c>
      <c r="AS241" s="32"/>
      <c r="AT241" s="33">
        <v>40938</v>
      </c>
      <c r="AU241" s="32"/>
      <c r="AV241" s="33">
        <v>41264</v>
      </c>
      <c r="AW241" s="32"/>
      <c r="AX241" s="33">
        <v>41264</v>
      </c>
      <c r="AY241" s="32"/>
      <c r="AZ241" s="33">
        <v>41447</v>
      </c>
      <c r="BA241" s="32"/>
      <c r="BB241" s="33">
        <v>41008</v>
      </c>
      <c r="BC241" s="32"/>
      <c r="BD241" s="33"/>
      <c r="BE241" s="32"/>
      <c r="BF241" s="31" t="s">
        <v>1540</v>
      </c>
      <c r="BG241" s="31"/>
      <c r="BH241" s="31">
        <v>979344022</v>
      </c>
      <c r="BI241" s="31" t="s">
        <v>1024</v>
      </c>
      <c r="BJ241" s="31"/>
      <c r="BK241" s="31"/>
      <c r="BR241" s="151" t="str">
        <f t="shared" ca="1" si="105"/>
        <v>X</v>
      </c>
      <c r="BS241" s="151" t="str">
        <f t="shared" ca="1" si="106"/>
        <v>R</v>
      </c>
      <c r="BT241" s="151" t="str">
        <f t="shared" ca="1" si="107"/>
        <v>X</v>
      </c>
      <c r="BU241" s="151" t="str">
        <f t="shared" si="108"/>
        <v>MV</v>
      </c>
      <c r="BV241" s="155">
        <f t="shared" ca="1" si="109"/>
        <v>3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VAC</v>
      </c>
      <c r="CO241" s="151" t="str">
        <f t="shared" ca="1" si="128"/>
        <v>VAC</v>
      </c>
      <c r="CP241" s="151" t="b">
        <f t="shared" ca="1" si="129"/>
        <v>0</v>
      </c>
      <c r="CQ241" s="155" t="b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>
        <f t="shared" ca="1" si="133"/>
        <v>18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3">
        <v>41994</v>
      </c>
      <c r="C242" s="32"/>
      <c r="D242" s="32"/>
      <c r="E242" s="32" t="s">
        <v>30</v>
      </c>
      <c r="F242" s="32" t="s">
        <v>156</v>
      </c>
      <c r="G242" s="32" t="s">
        <v>30</v>
      </c>
      <c r="H242" s="32"/>
      <c r="I242" s="31" t="s">
        <v>1591</v>
      </c>
      <c r="J242" s="31" t="s">
        <v>1554</v>
      </c>
      <c r="K242" s="31" t="s">
        <v>1555</v>
      </c>
      <c r="L242" s="31" t="s">
        <v>1556</v>
      </c>
      <c r="M242" s="32" t="s">
        <v>148</v>
      </c>
      <c r="N242" s="33">
        <v>40731</v>
      </c>
      <c r="O242" s="28">
        <f t="shared" ca="1" si="102"/>
        <v>3</v>
      </c>
      <c r="P242" s="28">
        <f t="shared" ca="1" si="103"/>
        <v>6</v>
      </c>
      <c r="Q242" s="28">
        <f t="shared" ca="1" si="104"/>
        <v>20</v>
      </c>
      <c r="R242" s="33">
        <v>40733</v>
      </c>
      <c r="S242" s="32"/>
      <c r="T242" s="33">
        <v>40733</v>
      </c>
      <c r="U242" s="32"/>
      <c r="V242" s="33">
        <v>40823</v>
      </c>
      <c r="W242" s="32"/>
      <c r="X242" s="33">
        <v>40904</v>
      </c>
      <c r="Y242" s="32"/>
      <c r="Z242" s="33">
        <v>40966</v>
      </c>
      <c r="AA242" s="32"/>
      <c r="AB242" s="33">
        <v>40823</v>
      </c>
      <c r="AC242" s="32"/>
      <c r="AD242" s="33">
        <v>40904</v>
      </c>
      <c r="AE242" s="32"/>
      <c r="AF242" s="33">
        <v>40966</v>
      </c>
      <c r="AG242" s="32"/>
      <c r="AH242" s="33">
        <v>40823</v>
      </c>
      <c r="AI242" s="32"/>
      <c r="AJ242" s="33">
        <v>40904</v>
      </c>
      <c r="AK242" s="32"/>
      <c r="AL242" s="33">
        <v>41282</v>
      </c>
      <c r="AM242" s="32"/>
      <c r="AN242" s="33">
        <v>41485</v>
      </c>
      <c r="AO242" s="32"/>
      <c r="AP242" s="33"/>
      <c r="AQ242" s="32">
        <v>14</v>
      </c>
      <c r="AR242" s="33">
        <v>40823</v>
      </c>
      <c r="AS242" s="32"/>
      <c r="AT242" s="33">
        <v>40904</v>
      </c>
      <c r="AU242" s="32"/>
      <c r="AV242" s="33">
        <v>41145</v>
      </c>
      <c r="AW242" s="32"/>
      <c r="AX242" s="33">
        <v>41145</v>
      </c>
      <c r="AY242" s="32"/>
      <c r="AZ242" s="33">
        <v>41688</v>
      </c>
      <c r="BA242" s="32"/>
      <c r="BB242" s="33">
        <v>41145</v>
      </c>
      <c r="BC242" s="32"/>
      <c r="BD242" s="33"/>
      <c r="BE242" s="32"/>
      <c r="BF242" s="31" t="s">
        <v>1540</v>
      </c>
      <c r="BG242" s="31"/>
      <c r="BH242" s="31">
        <v>979344022</v>
      </c>
      <c r="BI242" s="31" t="s">
        <v>1024</v>
      </c>
      <c r="BJ242" s="31"/>
      <c r="BK242" s="31"/>
      <c r="BR242" s="151" t="str">
        <f t="shared" ca="1" si="105"/>
        <v>X</v>
      </c>
      <c r="BS242" s="151" t="str">
        <f t="shared" ca="1" si="106"/>
        <v>P</v>
      </c>
      <c r="BT242" s="151" t="str">
        <f t="shared" ca="1" si="107"/>
        <v>D</v>
      </c>
      <c r="BU242" s="151" t="str">
        <f t="shared" si="108"/>
        <v>MP</v>
      </c>
      <c r="BV242" s="155">
        <f t="shared" ca="1" si="109"/>
        <v>3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VAC</v>
      </c>
      <c r="CO242" s="151" t="str">
        <f t="shared" ca="1" si="128"/>
        <v>VAC</v>
      </c>
      <c r="CP242" s="151" t="b">
        <f t="shared" ca="1" si="129"/>
        <v>0</v>
      </c>
      <c r="CQ242" s="155" t="b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>
        <f t="shared" ca="1" si="133"/>
        <v>18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3">
        <v>41994</v>
      </c>
      <c r="C243" s="32"/>
      <c r="D243" s="32"/>
      <c r="E243" s="32" t="s">
        <v>30</v>
      </c>
      <c r="F243" s="32" t="s">
        <v>156</v>
      </c>
      <c r="G243" s="32" t="s">
        <v>31</v>
      </c>
      <c r="H243" s="32"/>
      <c r="I243" s="31" t="s">
        <v>1592</v>
      </c>
      <c r="J243" s="31" t="s">
        <v>1593</v>
      </c>
      <c r="K243" s="31" t="s">
        <v>553</v>
      </c>
      <c r="L243" s="31" t="s">
        <v>1594</v>
      </c>
      <c r="M243" s="32" t="s">
        <v>148</v>
      </c>
      <c r="N243" s="33">
        <v>40784</v>
      </c>
      <c r="O243" s="28">
        <f t="shared" ca="1" si="102"/>
        <v>3</v>
      </c>
      <c r="P243" s="28">
        <f t="shared" ca="1" si="103"/>
        <v>4</v>
      </c>
      <c r="Q243" s="28">
        <f t="shared" ca="1" si="104"/>
        <v>29</v>
      </c>
      <c r="R243" s="33">
        <v>41972</v>
      </c>
      <c r="S243" s="32"/>
      <c r="T243" s="33">
        <v>40784</v>
      </c>
      <c r="U243" s="32"/>
      <c r="V243" s="33">
        <v>40867</v>
      </c>
      <c r="W243" s="32"/>
      <c r="X243" s="33">
        <v>41141</v>
      </c>
      <c r="Y243" s="32"/>
      <c r="Z243" s="33">
        <v>41208</v>
      </c>
      <c r="AA243" s="32"/>
      <c r="AB243" s="33">
        <v>40867</v>
      </c>
      <c r="AC243" s="32"/>
      <c r="AD243" s="33">
        <v>41141</v>
      </c>
      <c r="AE243" s="32"/>
      <c r="AF243" s="33">
        <v>41208</v>
      </c>
      <c r="AG243" s="32"/>
      <c r="AH243" s="33">
        <v>40875</v>
      </c>
      <c r="AI243" s="32"/>
      <c r="AJ243" s="33">
        <v>41222</v>
      </c>
      <c r="AK243" s="32"/>
      <c r="AL243" s="33">
        <v>41141</v>
      </c>
      <c r="AM243" s="32"/>
      <c r="AN243" s="33">
        <v>41208</v>
      </c>
      <c r="AO243" s="32"/>
      <c r="AP243" s="33">
        <v>41542</v>
      </c>
      <c r="AQ243" s="32"/>
      <c r="AR243" s="33">
        <v>41141</v>
      </c>
      <c r="AS243" s="32"/>
      <c r="AT243" s="33">
        <v>41204</v>
      </c>
      <c r="AU243" s="32"/>
      <c r="AV243" s="33">
        <v>41274</v>
      </c>
      <c r="AW243" s="32"/>
      <c r="AX243" s="33">
        <v>41542</v>
      </c>
      <c r="AY243" s="32"/>
      <c r="AZ243" s="33">
        <v>41897</v>
      </c>
      <c r="BA243" s="32"/>
      <c r="BB243" s="33">
        <v>41542</v>
      </c>
      <c r="BC243" s="32"/>
      <c r="BD243" s="33"/>
      <c r="BE243" s="32"/>
      <c r="BF243" s="31" t="s">
        <v>1540</v>
      </c>
      <c r="BG243" s="31"/>
      <c r="BH243" s="31">
        <v>979344022</v>
      </c>
      <c r="BI243" s="31" t="s">
        <v>1024</v>
      </c>
      <c r="BJ243" s="31"/>
      <c r="BK243" s="31"/>
      <c r="BR243" s="151" t="str">
        <f t="shared" ca="1" si="105"/>
        <v>X</v>
      </c>
      <c r="BS243" s="151" t="str">
        <f t="shared" ca="1" si="106"/>
        <v>P</v>
      </c>
      <c r="BT243" s="151" t="str">
        <f t="shared" ca="1" si="107"/>
        <v>X</v>
      </c>
      <c r="BU243" s="151" t="str">
        <f t="shared" si="108"/>
        <v>MP</v>
      </c>
      <c r="BV243" s="155">
        <f t="shared" ca="1" si="109"/>
        <v>3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VAC</v>
      </c>
      <c r="CO243" s="151" t="str">
        <f t="shared" ca="1" si="128"/>
        <v>VAC</v>
      </c>
      <c r="CP243" s="151" t="b">
        <f t="shared" ca="1" si="129"/>
        <v>0</v>
      </c>
      <c r="CQ243" s="155" t="b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>
        <f t="shared" ca="1" si="133"/>
        <v>19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3">
        <v>41994</v>
      </c>
      <c r="C244" s="32"/>
      <c r="D244" s="32"/>
      <c r="E244" s="32" t="s">
        <v>30</v>
      </c>
      <c r="F244" s="32" t="s">
        <v>156</v>
      </c>
      <c r="G244" s="32" t="s">
        <v>31</v>
      </c>
      <c r="H244" s="32"/>
      <c r="I244" s="31" t="s">
        <v>1595</v>
      </c>
      <c r="J244" s="31" t="s">
        <v>1593</v>
      </c>
      <c r="K244" s="31" t="s">
        <v>553</v>
      </c>
      <c r="L244" s="31" t="s">
        <v>1594</v>
      </c>
      <c r="M244" s="32" t="s">
        <v>147</v>
      </c>
      <c r="N244" s="33">
        <v>40447</v>
      </c>
      <c r="O244" s="28">
        <f t="shared" ca="1" si="102"/>
        <v>4</v>
      </c>
      <c r="P244" s="28">
        <f t="shared" ca="1" si="103"/>
        <v>4</v>
      </c>
      <c r="Q244" s="28">
        <f t="shared" ca="1" si="104"/>
        <v>1</v>
      </c>
      <c r="R244" s="33">
        <v>40448</v>
      </c>
      <c r="S244" s="32"/>
      <c r="T244" s="33">
        <v>40447</v>
      </c>
      <c r="U244" s="32"/>
      <c r="V244" s="33">
        <v>40508</v>
      </c>
      <c r="W244" s="32"/>
      <c r="X244" s="33">
        <v>40639</v>
      </c>
      <c r="Y244" s="32"/>
      <c r="Z244" s="33">
        <v>40703</v>
      </c>
      <c r="AA244" s="32"/>
      <c r="AB244" s="33">
        <v>40508</v>
      </c>
      <c r="AC244" s="32"/>
      <c r="AD244" s="33">
        <v>40639</v>
      </c>
      <c r="AE244" s="32"/>
      <c r="AF244" s="33">
        <v>40703</v>
      </c>
      <c r="AG244" s="32"/>
      <c r="AH244" s="33">
        <v>40508</v>
      </c>
      <c r="AI244" s="32"/>
      <c r="AJ244" s="33">
        <v>40639</v>
      </c>
      <c r="AK244" s="32"/>
      <c r="AL244" s="33">
        <v>40736</v>
      </c>
      <c r="AM244" s="32"/>
      <c r="AN244" s="33">
        <v>40770</v>
      </c>
      <c r="AO244" s="32"/>
      <c r="AP244" s="33">
        <v>41141</v>
      </c>
      <c r="AQ244" s="32"/>
      <c r="AR244" s="33">
        <v>40508</v>
      </c>
      <c r="AS244" s="32"/>
      <c r="AT244" s="33">
        <v>40639</v>
      </c>
      <c r="AU244" s="32"/>
      <c r="AV244" s="33">
        <v>40868</v>
      </c>
      <c r="AW244" s="32"/>
      <c r="AX244" s="33">
        <v>40868</v>
      </c>
      <c r="AY244" s="32"/>
      <c r="AZ244" s="33">
        <v>41827</v>
      </c>
      <c r="BA244" s="32"/>
      <c r="BB244" s="33">
        <v>41141</v>
      </c>
      <c r="BC244" s="32"/>
      <c r="BD244" s="33">
        <v>41991</v>
      </c>
      <c r="BE244" s="32"/>
      <c r="BF244" s="31" t="s">
        <v>1540</v>
      </c>
      <c r="BG244" s="31"/>
      <c r="BH244" s="31">
        <v>979344022</v>
      </c>
      <c r="BI244" s="31" t="s">
        <v>1024</v>
      </c>
      <c r="BJ244" s="31"/>
      <c r="BK244" s="31"/>
      <c r="BR244" s="151" t="str">
        <f t="shared" ca="1" si="105"/>
        <v>E</v>
      </c>
      <c r="BS244" s="151" t="str">
        <f t="shared" ca="1" si="106"/>
        <v>U</v>
      </c>
      <c r="BT244" s="151" t="str">
        <f t="shared" ca="1" si="107"/>
        <v>Y</v>
      </c>
      <c r="BU244" s="151" t="str">
        <f t="shared" si="108"/>
        <v>FP</v>
      </c>
      <c r="BV244" s="155">
        <f t="shared" ca="1" si="109"/>
        <v>4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VAC</v>
      </c>
      <c r="CO244" s="151" t="str">
        <f t="shared" ca="1" si="128"/>
        <v>VAC</v>
      </c>
      <c r="CP244" s="151" t="str">
        <f t="shared" ca="1" si="129"/>
        <v>VAC</v>
      </c>
      <c r="CQ244" s="155" t="b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>
        <f t="shared" ca="1" si="134"/>
        <v>20</v>
      </c>
    </row>
    <row r="245" spans="1:99" ht="27" customHeight="1" x14ac:dyDescent="0.25">
      <c r="A245" s="14">
        <v>236</v>
      </c>
      <c r="B245" s="33">
        <v>41994</v>
      </c>
      <c r="C245" s="32"/>
      <c r="D245" s="32"/>
      <c r="E245" s="32" t="s">
        <v>30</v>
      </c>
      <c r="F245" s="32" t="s">
        <v>33</v>
      </c>
      <c r="G245" s="32" t="s">
        <v>31</v>
      </c>
      <c r="H245" s="32"/>
      <c r="I245" s="31" t="s">
        <v>1596</v>
      </c>
      <c r="J245" s="31" t="s">
        <v>1597</v>
      </c>
      <c r="K245" s="31" t="s">
        <v>1598</v>
      </c>
      <c r="L245" s="31" t="s">
        <v>1556</v>
      </c>
      <c r="M245" s="32" t="s">
        <v>147</v>
      </c>
      <c r="N245" s="33">
        <v>40276</v>
      </c>
      <c r="O245" s="28">
        <f t="shared" ca="1" si="102"/>
        <v>4</v>
      </c>
      <c r="P245" s="28">
        <f t="shared" ca="1" si="103"/>
        <v>9</v>
      </c>
      <c r="Q245" s="28">
        <f t="shared" ca="1" si="104"/>
        <v>19</v>
      </c>
      <c r="R245" s="33">
        <v>40280</v>
      </c>
      <c r="S245" s="32"/>
      <c r="T245" s="33">
        <v>40277</v>
      </c>
      <c r="U245" s="32"/>
      <c r="V245" s="33">
        <v>40344</v>
      </c>
      <c r="W245" s="32"/>
      <c r="X245" s="33">
        <v>40407</v>
      </c>
      <c r="Y245" s="32"/>
      <c r="Z245" s="33">
        <v>41567</v>
      </c>
      <c r="AA245" s="32"/>
      <c r="AB245" s="33">
        <v>40344</v>
      </c>
      <c r="AC245" s="32"/>
      <c r="AD245" s="33">
        <v>40407</v>
      </c>
      <c r="AE245" s="32"/>
      <c r="AF245" s="33">
        <v>40471</v>
      </c>
      <c r="AG245" s="32"/>
      <c r="AH245" s="33">
        <v>40344</v>
      </c>
      <c r="AI245" s="32"/>
      <c r="AJ245" s="33">
        <v>40407</v>
      </c>
      <c r="AK245" s="32"/>
      <c r="AL245" s="33">
        <v>41124</v>
      </c>
      <c r="AM245" s="32"/>
      <c r="AN245" s="33">
        <v>41236</v>
      </c>
      <c r="AO245" s="32"/>
      <c r="AP245" s="33"/>
      <c r="AQ245" s="32">
        <v>14</v>
      </c>
      <c r="AR245" s="33">
        <v>40374</v>
      </c>
      <c r="AS245" s="32"/>
      <c r="AT245" s="33">
        <v>40428</v>
      </c>
      <c r="AU245" s="32"/>
      <c r="AV245" s="33">
        <v>40685</v>
      </c>
      <c r="AW245" s="32"/>
      <c r="AX245" s="33">
        <v>40685</v>
      </c>
      <c r="AY245" s="32"/>
      <c r="AZ245" s="33">
        <v>41765</v>
      </c>
      <c r="BA245" s="32"/>
      <c r="BB245" s="33">
        <v>41236</v>
      </c>
      <c r="BC245" s="32"/>
      <c r="BD245" s="33"/>
      <c r="BE245" s="32">
        <v>14</v>
      </c>
      <c r="BF245" s="31" t="s">
        <v>1540</v>
      </c>
      <c r="BG245" s="31"/>
      <c r="BH245" s="31">
        <v>979344022</v>
      </c>
      <c r="BI245" s="31" t="s">
        <v>1024</v>
      </c>
      <c r="BJ245" s="31"/>
      <c r="BK245" s="31"/>
      <c r="BR245" s="151" t="str">
        <f t="shared" ca="1" si="105"/>
        <v>E</v>
      </c>
      <c r="BS245" s="151" t="str">
        <f t="shared" ca="1" si="106"/>
        <v>V</v>
      </c>
      <c r="BT245" s="151" t="str">
        <f t="shared" ca="1" si="107"/>
        <v>Y</v>
      </c>
      <c r="BU245" s="151" t="str">
        <f t="shared" si="108"/>
        <v>FE</v>
      </c>
      <c r="BV245" s="155">
        <f t="shared" ca="1" si="109"/>
        <v>4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VAC</v>
      </c>
      <c r="CO245" s="151" t="str">
        <f t="shared" ca="1" si="128"/>
        <v>VAC</v>
      </c>
      <c r="CP245" s="151" t="str">
        <f t="shared" ca="1" si="129"/>
        <v>NO_VAC</v>
      </c>
      <c r="CQ245" s="155" t="b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>
        <f t="shared" ca="1" si="134"/>
        <v>18</v>
      </c>
    </row>
    <row r="246" spans="1:99" ht="27" customHeight="1" x14ac:dyDescent="0.25">
      <c r="A246" s="14">
        <v>237</v>
      </c>
      <c r="B246" s="33">
        <v>41994</v>
      </c>
      <c r="C246" s="32"/>
      <c r="D246" s="32"/>
      <c r="E246" s="32" t="s">
        <v>30</v>
      </c>
      <c r="F246" s="32" t="s">
        <v>156</v>
      </c>
      <c r="G246" s="32" t="s">
        <v>31</v>
      </c>
      <c r="H246" s="32"/>
      <c r="I246" s="31" t="s">
        <v>1599</v>
      </c>
      <c r="J246" s="31" t="s">
        <v>1600</v>
      </c>
      <c r="K246" s="31" t="s">
        <v>1601</v>
      </c>
      <c r="L246" s="31"/>
      <c r="M246" s="32" t="s">
        <v>147</v>
      </c>
      <c r="N246" s="33">
        <v>40347</v>
      </c>
      <c r="O246" s="28">
        <f t="shared" ca="1" si="102"/>
        <v>4</v>
      </c>
      <c r="P246" s="28">
        <f t="shared" ca="1" si="103"/>
        <v>7</v>
      </c>
      <c r="Q246" s="28">
        <f t="shared" ca="1" si="104"/>
        <v>9</v>
      </c>
      <c r="R246" s="33">
        <v>40348</v>
      </c>
      <c r="S246" s="32"/>
      <c r="T246" s="33">
        <v>40348</v>
      </c>
      <c r="U246" s="32"/>
      <c r="V246" s="33">
        <v>40418</v>
      </c>
      <c r="W246" s="32"/>
      <c r="X246" s="33">
        <v>40484</v>
      </c>
      <c r="Y246" s="32"/>
      <c r="Z246" s="33">
        <v>40547</v>
      </c>
      <c r="AA246" s="32"/>
      <c r="AB246" s="33">
        <v>40418</v>
      </c>
      <c r="AC246" s="32"/>
      <c r="AD246" s="33">
        <v>40484</v>
      </c>
      <c r="AE246" s="32"/>
      <c r="AF246" s="33">
        <v>40547</v>
      </c>
      <c r="AG246" s="32"/>
      <c r="AH246" s="33">
        <v>40418</v>
      </c>
      <c r="AI246" s="32"/>
      <c r="AJ246" s="33">
        <v>40484</v>
      </c>
      <c r="AK246" s="32"/>
      <c r="AL246" s="33">
        <v>40579</v>
      </c>
      <c r="AM246" s="32"/>
      <c r="AN246" s="33">
        <v>40580</v>
      </c>
      <c r="AO246" s="32"/>
      <c r="AP246" s="33">
        <v>40713</v>
      </c>
      <c r="AQ246" s="32"/>
      <c r="AR246" s="33">
        <v>40418</v>
      </c>
      <c r="AS246" s="32"/>
      <c r="AT246" s="33">
        <v>40484</v>
      </c>
      <c r="AU246" s="32"/>
      <c r="AV246" s="33">
        <v>40713</v>
      </c>
      <c r="AW246" s="32"/>
      <c r="AX246" s="33">
        <v>40713</v>
      </c>
      <c r="AY246" s="32"/>
      <c r="AZ246" s="33">
        <v>41809</v>
      </c>
      <c r="BA246" s="32"/>
      <c r="BB246" s="33">
        <v>41095</v>
      </c>
      <c r="BC246" s="32"/>
      <c r="BD246" s="33">
        <v>41809</v>
      </c>
      <c r="BE246" s="32"/>
      <c r="BF246" s="31" t="s">
        <v>1540</v>
      </c>
      <c r="BG246" s="31"/>
      <c r="BH246" s="31">
        <v>979344022</v>
      </c>
      <c r="BI246" s="31" t="s">
        <v>1024</v>
      </c>
      <c r="BJ246" s="31"/>
      <c r="BK246" s="31"/>
      <c r="BR246" s="151" t="str">
        <f t="shared" ca="1" si="105"/>
        <v>E</v>
      </c>
      <c r="BS246" s="151" t="str">
        <f t="shared" ca="1" si="106"/>
        <v>U</v>
      </c>
      <c r="BT246" s="151" t="str">
        <f t="shared" ca="1" si="107"/>
        <v>Y</v>
      </c>
      <c r="BU246" s="151" t="str">
        <f t="shared" si="108"/>
        <v>FP</v>
      </c>
      <c r="BV246" s="155">
        <f t="shared" ca="1" si="109"/>
        <v>4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VAC</v>
      </c>
      <c r="CO246" s="151" t="str">
        <f t="shared" ca="1" si="128"/>
        <v>VAC</v>
      </c>
      <c r="CP246" s="151" t="str">
        <f t="shared" ca="1" si="129"/>
        <v>VAC</v>
      </c>
      <c r="CQ246" s="155" t="b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>
        <f t="shared" ca="1" si="134"/>
        <v>20</v>
      </c>
    </row>
    <row r="247" spans="1:99" ht="27" customHeight="1" x14ac:dyDescent="0.25">
      <c r="A247" s="14">
        <v>238</v>
      </c>
      <c r="B247" s="33">
        <v>41994</v>
      </c>
      <c r="C247" s="32"/>
      <c r="D247" s="32"/>
      <c r="E247" s="32" t="s">
        <v>30</v>
      </c>
      <c r="F247" s="32" t="s">
        <v>156</v>
      </c>
      <c r="G247" s="32" t="s">
        <v>31</v>
      </c>
      <c r="H247" s="32"/>
      <c r="I247" s="31" t="s">
        <v>1602</v>
      </c>
      <c r="J247" s="31" t="s">
        <v>1603</v>
      </c>
      <c r="K247" s="31" t="s">
        <v>1604</v>
      </c>
      <c r="L247" s="31"/>
      <c r="M247" s="32" t="s">
        <v>147</v>
      </c>
      <c r="N247" s="33">
        <v>40388</v>
      </c>
      <c r="O247" s="28">
        <f t="shared" ca="1" si="102"/>
        <v>4</v>
      </c>
      <c r="P247" s="28">
        <f t="shared" ca="1" si="103"/>
        <v>5</v>
      </c>
      <c r="Q247" s="28">
        <f t="shared" ca="1" si="104"/>
        <v>29</v>
      </c>
      <c r="R247" s="33">
        <v>40390</v>
      </c>
      <c r="S247" s="32"/>
      <c r="T247" s="33">
        <v>40390</v>
      </c>
      <c r="U247" s="32"/>
      <c r="V247" s="33">
        <v>40451</v>
      </c>
      <c r="W247" s="32"/>
      <c r="X247" s="33">
        <v>40512</v>
      </c>
      <c r="Y247" s="32"/>
      <c r="Z247" s="33">
        <v>40578</v>
      </c>
      <c r="AA247" s="32"/>
      <c r="AB247" s="33">
        <v>40451</v>
      </c>
      <c r="AC247" s="32"/>
      <c r="AD247" s="33">
        <v>40512</v>
      </c>
      <c r="AE247" s="32"/>
      <c r="AF247" s="33">
        <v>40578</v>
      </c>
      <c r="AG247" s="32"/>
      <c r="AH247" s="33">
        <v>40451</v>
      </c>
      <c r="AI247" s="32"/>
      <c r="AJ247" s="33">
        <v>40512</v>
      </c>
      <c r="AK247" s="32"/>
      <c r="AL247" s="33">
        <v>40606</v>
      </c>
      <c r="AM247" s="32"/>
      <c r="AN247" s="33">
        <v>40637</v>
      </c>
      <c r="AO247" s="32"/>
      <c r="AP247" s="33">
        <v>40760</v>
      </c>
      <c r="AQ247" s="32"/>
      <c r="AR247" s="33">
        <v>40816</v>
      </c>
      <c r="AS247" s="32"/>
      <c r="AT247" s="33">
        <v>40512</v>
      </c>
      <c r="AU247" s="32"/>
      <c r="AV247" s="33">
        <v>40668</v>
      </c>
      <c r="AW247" s="32"/>
      <c r="AX247" s="33">
        <v>40760</v>
      </c>
      <c r="AY247" s="32"/>
      <c r="AZ247" s="33">
        <v>40970</v>
      </c>
      <c r="BA247" s="32"/>
      <c r="BB247" s="33">
        <v>40970</v>
      </c>
      <c r="BC247" s="32"/>
      <c r="BD247" s="33">
        <v>41991</v>
      </c>
      <c r="BE247" s="32"/>
      <c r="BF247" s="31" t="s">
        <v>1540</v>
      </c>
      <c r="BG247" s="31"/>
      <c r="BH247" s="31">
        <v>979344022</v>
      </c>
      <c r="BI247" s="31" t="s">
        <v>1024</v>
      </c>
      <c r="BJ247" s="31"/>
      <c r="BK247" s="31"/>
      <c r="BR247" s="151" t="str">
        <f t="shared" ca="1" si="105"/>
        <v>E</v>
      </c>
      <c r="BS247" s="151" t="str">
        <f t="shared" ca="1" si="106"/>
        <v>U</v>
      </c>
      <c r="BT247" s="151" t="str">
        <f t="shared" ca="1" si="107"/>
        <v>Y</v>
      </c>
      <c r="BU247" s="151" t="str">
        <f t="shared" si="108"/>
        <v>FP</v>
      </c>
      <c r="BV247" s="155">
        <f t="shared" ca="1" si="109"/>
        <v>4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VAC</v>
      </c>
      <c r="CO247" s="151" t="str">
        <f t="shared" ca="1" si="128"/>
        <v>VAC</v>
      </c>
      <c r="CP247" s="151" t="str">
        <f t="shared" ca="1" si="129"/>
        <v>VAC</v>
      </c>
      <c r="CQ247" s="155" t="b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>
        <f t="shared" ca="1" si="134"/>
        <v>20</v>
      </c>
    </row>
    <row r="248" spans="1:99" ht="27" customHeight="1" x14ac:dyDescent="0.25">
      <c r="A248" s="14">
        <v>239</v>
      </c>
      <c r="B248" s="33">
        <v>41994</v>
      </c>
      <c r="C248" s="32"/>
      <c r="D248" s="32"/>
      <c r="E248" s="32" t="s">
        <v>30</v>
      </c>
      <c r="F248" s="32" t="s">
        <v>156</v>
      </c>
      <c r="G248" s="32" t="s">
        <v>31</v>
      </c>
      <c r="H248" s="32"/>
      <c r="I248" s="31" t="s">
        <v>1605</v>
      </c>
      <c r="J248" s="31" t="s">
        <v>1606</v>
      </c>
      <c r="K248" s="31" t="s">
        <v>1607</v>
      </c>
      <c r="L248" s="31"/>
      <c r="M248" s="32" t="s">
        <v>147</v>
      </c>
      <c r="N248" s="33">
        <v>40315</v>
      </c>
      <c r="O248" s="28">
        <f t="shared" ca="1" si="102"/>
        <v>4</v>
      </c>
      <c r="P248" s="28">
        <f t="shared" ca="1" si="103"/>
        <v>8</v>
      </c>
      <c r="Q248" s="28">
        <f t="shared" ca="1" si="104"/>
        <v>10</v>
      </c>
      <c r="R248" s="33">
        <v>40319</v>
      </c>
      <c r="S248" s="32"/>
      <c r="T248" s="33">
        <v>40319</v>
      </c>
      <c r="U248" s="32"/>
      <c r="V248" s="33">
        <v>40376</v>
      </c>
      <c r="W248" s="32"/>
      <c r="X248" s="33">
        <v>40438</v>
      </c>
      <c r="Y248" s="32"/>
      <c r="Z248" s="33">
        <v>40499</v>
      </c>
      <c r="AA248" s="32"/>
      <c r="AB248" s="33">
        <v>40376</v>
      </c>
      <c r="AC248" s="32"/>
      <c r="AD248" s="33">
        <v>40438</v>
      </c>
      <c r="AE248" s="32"/>
      <c r="AF248" s="33">
        <v>40499</v>
      </c>
      <c r="AG248" s="32"/>
      <c r="AH248" s="33">
        <v>40376</v>
      </c>
      <c r="AI248" s="32"/>
      <c r="AJ248" s="33">
        <v>40438</v>
      </c>
      <c r="AK248" s="32"/>
      <c r="AL248" s="33">
        <v>40529</v>
      </c>
      <c r="AM248" s="32"/>
      <c r="AN248" s="33">
        <v>40560</v>
      </c>
      <c r="AO248" s="32"/>
      <c r="AP248" s="33">
        <v>40704</v>
      </c>
      <c r="AQ248" s="32"/>
      <c r="AR248" s="33">
        <v>40376</v>
      </c>
      <c r="AS248" s="32"/>
      <c r="AT248" s="33">
        <v>40438</v>
      </c>
      <c r="AU248" s="32"/>
      <c r="AV248" s="33">
        <v>40704</v>
      </c>
      <c r="AW248" s="32"/>
      <c r="AX248" s="33">
        <v>40704</v>
      </c>
      <c r="AY248" s="32"/>
      <c r="AZ248" s="33">
        <v>41777</v>
      </c>
      <c r="BA248" s="32"/>
      <c r="BB248" s="33">
        <v>41260</v>
      </c>
      <c r="BC248" s="32"/>
      <c r="BD248" s="33">
        <v>41777</v>
      </c>
      <c r="BE248" s="32"/>
      <c r="BF248" s="31" t="s">
        <v>1540</v>
      </c>
      <c r="BG248" s="31"/>
      <c r="BH248" s="31">
        <v>979344022</v>
      </c>
      <c r="BI248" s="31" t="s">
        <v>1024</v>
      </c>
      <c r="BJ248" s="31"/>
      <c r="BK248" s="31"/>
      <c r="BR248" s="151" t="str">
        <f t="shared" ca="1" si="105"/>
        <v>E</v>
      </c>
      <c r="BS248" s="151" t="str">
        <f t="shared" ca="1" si="106"/>
        <v>U</v>
      </c>
      <c r="BT248" s="151" t="str">
        <f t="shared" ca="1" si="107"/>
        <v>Y</v>
      </c>
      <c r="BU248" s="151" t="str">
        <f t="shared" si="108"/>
        <v>FP</v>
      </c>
      <c r="BV248" s="155">
        <f t="shared" ca="1" si="109"/>
        <v>4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VAC</v>
      </c>
      <c r="CO248" s="151" t="str">
        <f t="shared" ca="1" si="128"/>
        <v>VAC</v>
      </c>
      <c r="CP248" s="151" t="str">
        <f t="shared" ca="1" si="129"/>
        <v>VAC</v>
      </c>
      <c r="CQ248" s="155" t="b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>
        <f t="shared" ca="1" si="134"/>
        <v>20</v>
      </c>
    </row>
    <row r="249" spans="1:99" ht="27" customHeight="1" x14ac:dyDescent="0.25">
      <c r="A249" s="14">
        <v>240</v>
      </c>
      <c r="B249" s="33">
        <v>41994</v>
      </c>
      <c r="C249" s="32"/>
      <c r="D249" s="32"/>
      <c r="E249" s="32" t="s">
        <v>30</v>
      </c>
      <c r="F249" s="32" t="s">
        <v>156</v>
      </c>
      <c r="G249" s="32" t="s">
        <v>31</v>
      </c>
      <c r="H249" s="32"/>
      <c r="I249" s="31" t="s">
        <v>1608</v>
      </c>
      <c r="J249" s="31" t="s">
        <v>1609</v>
      </c>
      <c r="K249" s="31" t="s">
        <v>1610</v>
      </c>
      <c r="L249" s="31" t="s">
        <v>1611</v>
      </c>
      <c r="M249" s="32" t="s">
        <v>148</v>
      </c>
      <c r="N249" s="33">
        <v>40561</v>
      </c>
      <c r="O249" s="28">
        <f t="shared" ca="1" si="102"/>
        <v>4</v>
      </c>
      <c r="P249" s="28">
        <f t="shared" ca="1" si="103"/>
        <v>0</v>
      </c>
      <c r="Q249" s="28">
        <f t="shared" ca="1" si="104"/>
        <v>9</v>
      </c>
      <c r="R249" s="33">
        <v>40561</v>
      </c>
      <c r="S249" s="32"/>
      <c r="T249" s="33">
        <v>40561</v>
      </c>
      <c r="U249" s="32"/>
      <c r="V249" s="33">
        <v>40625</v>
      </c>
      <c r="W249" s="32"/>
      <c r="X249" s="33">
        <v>40686</v>
      </c>
      <c r="Y249" s="32"/>
      <c r="Z249" s="33">
        <v>40756</v>
      </c>
      <c r="AA249" s="32"/>
      <c r="AB249" s="33">
        <v>40625</v>
      </c>
      <c r="AC249" s="32"/>
      <c r="AD249" s="33">
        <v>40686</v>
      </c>
      <c r="AE249" s="32"/>
      <c r="AF249" s="33">
        <v>40756</v>
      </c>
      <c r="AG249" s="32"/>
      <c r="AH249" s="33">
        <v>40625</v>
      </c>
      <c r="AI249" s="32"/>
      <c r="AJ249" s="33">
        <v>40686</v>
      </c>
      <c r="AK249" s="32"/>
      <c r="AL249" s="33">
        <v>40773</v>
      </c>
      <c r="AM249" s="32"/>
      <c r="AN249" s="33">
        <v>40834</v>
      </c>
      <c r="AO249" s="32"/>
      <c r="AP249" s="33">
        <v>41047</v>
      </c>
      <c r="AQ249" s="32"/>
      <c r="AR249" s="33">
        <v>40625</v>
      </c>
      <c r="AS249" s="32"/>
      <c r="AT249" s="33">
        <v>40686</v>
      </c>
      <c r="AU249" s="32"/>
      <c r="AV249" s="33">
        <v>40926</v>
      </c>
      <c r="AW249" s="32"/>
      <c r="AX249" s="33">
        <v>40926</v>
      </c>
      <c r="AY249" s="32"/>
      <c r="AZ249" s="33">
        <v>41565</v>
      </c>
      <c r="BA249" s="32"/>
      <c r="BB249" s="33">
        <v>41170</v>
      </c>
      <c r="BC249" s="32"/>
      <c r="BD249" s="33"/>
      <c r="BE249" s="32"/>
      <c r="BF249" s="31" t="s">
        <v>1540</v>
      </c>
      <c r="BG249" s="31"/>
      <c r="BH249" s="31">
        <v>979344022</v>
      </c>
      <c r="BI249" s="31" t="s">
        <v>1024</v>
      </c>
      <c r="BJ249" s="31"/>
      <c r="BK249" s="31"/>
      <c r="BR249" s="151" t="str">
        <f t="shared" ca="1" si="105"/>
        <v>Y</v>
      </c>
      <c r="BS249" s="151" t="str">
        <f t="shared" ca="1" si="106"/>
        <v>U</v>
      </c>
      <c r="BT249" s="151" t="str">
        <f t="shared" ca="1" si="107"/>
        <v>Y</v>
      </c>
      <c r="BU249" s="151" t="str">
        <f t="shared" si="108"/>
        <v>MP</v>
      </c>
      <c r="BV249" s="155">
        <f t="shared" ca="1" si="109"/>
        <v>4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VAC</v>
      </c>
      <c r="CO249" s="151" t="str">
        <f t="shared" ca="1" si="128"/>
        <v>VAC</v>
      </c>
      <c r="CP249" s="151" t="str">
        <f t="shared" ca="1" si="129"/>
        <v>NO_VAC</v>
      </c>
      <c r="CQ249" s="155" t="b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>
        <f t="shared" ca="1" si="134"/>
        <v>19</v>
      </c>
    </row>
    <row r="250" spans="1:99" ht="27" customHeight="1" x14ac:dyDescent="0.25">
      <c r="A250" s="14">
        <v>241</v>
      </c>
      <c r="B250" s="33">
        <v>41994</v>
      </c>
      <c r="C250" s="32"/>
      <c r="D250" s="32"/>
      <c r="E250" s="32" t="s">
        <v>30</v>
      </c>
      <c r="F250" s="32" t="s">
        <v>156</v>
      </c>
      <c r="G250" s="32" t="s">
        <v>30</v>
      </c>
      <c r="H250" s="32"/>
      <c r="I250" s="31" t="s">
        <v>1612</v>
      </c>
      <c r="J250" s="31" t="s">
        <v>1613</v>
      </c>
      <c r="K250" s="31" t="s">
        <v>1614</v>
      </c>
      <c r="L250" s="31" t="s">
        <v>1183</v>
      </c>
      <c r="M250" s="32" t="s">
        <v>148</v>
      </c>
      <c r="N250" s="33">
        <v>40562</v>
      </c>
      <c r="O250" s="28">
        <f t="shared" ca="1" si="102"/>
        <v>4</v>
      </c>
      <c r="P250" s="28">
        <f t="shared" ca="1" si="103"/>
        <v>0</v>
      </c>
      <c r="Q250" s="28">
        <f t="shared" ca="1" si="104"/>
        <v>8</v>
      </c>
      <c r="R250" s="33">
        <v>40562</v>
      </c>
      <c r="S250" s="32"/>
      <c r="T250" s="33">
        <v>40562</v>
      </c>
      <c r="U250" s="32"/>
      <c r="V250" s="33">
        <v>40684</v>
      </c>
      <c r="W250" s="32"/>
      <c r="X250" s="33">
        <v>40765</v>
      </c>
      <c r="Y250" s="32"/>
      <c r="Z250" s="33">
        <v>40835</v>
      </c>
      <c r="AA250" s="32"/>
      <c r="AB250" s="33">
        <v>40684</v>
      </c>
      <c r="AC250" s="32"/>
      <c r="AD250" s="33">
        <v>40765</v>
      </c>
      <c r="AE250" s="32"/>
      <c r="AF250" s="33">
        <v>40835</v>
      </c>
      <c r="AG250" s="32"/>
      <c r="AH250" s="33">
        <v>40684</v>
      </c>
      <c r="AI250" s="32"/>
      <c r="AJ250" s="33">
        <v>40704</v>
      </c>
      <c r="AK250" s="32"/>
      <c r="AL250" s="33">
        <v>40805</v>
      </c>
      <c r="AM250" s="32"/>
      <c r="AN250" s="33">
        <v>40835</v>
      </c>
      <c r="AO250" s="32"/>
      <c r="AP250" s="33"/>
      <c r="AQ250" s="32"/>
      <c r="AR250" s="33">
        <v>40684</v>
      </c>
      <c r="AS250" s="32"/>
      <c r="AT250" s="33">
        <v>40765</v>
      </c>
      <c r="AU250" s="32"/>
      <c r="AV250" s="33">
        <v>40958</v>
      </c>
      <c r="AW250" s="32"/>
      <c r="AX250" s="33">
        <v>40958</v>
      </c>
      <c r="AY250" s="32"/>
      <c r="AZ250" s="33">
        <v>41566</v>
      </c>
      <c r="BA250" s="32"/>
      <c r="BB250" s="33">
        <v>41171</v>
      </c>
      <c r="BC250" s="32"/>
      <c r="BD250" s="33"/>
      <c r="BE250" s="32"/>
      <c r="BF250" s="31" t="s">
        <v>1540</v>
      </c>
      <c r="BG250" s="31"/>
      <c r="BH250" s="31">
        <v>979344022</v>
      </c>
      <c r="BI250" s="31" t="s">
        <v>1024</v>
      </c>
      <c r="BJ250" s="31"/>
      <c r="BK250" s="31"/>
      <c r="BR250" s="151" t="str">
        <f t="shared" ca="1" si="105"/>
        <v>Y</v>
      </c>
      <c r="BS250" s="151" t="str">
        <f t="shared" ca="1" si="106"/>
        <v>U</v>
      </c>
      <c r="BT250" s="151" t="str">
        <f t="shared" ca="1" si="107"/>
        <v>E</v>
      </c>
      <c r="BU250" s="151" t="str">
        <f t="shared" si="108"/>
        <v>MP</v>
      </c>
      <c r="BV250" s="155">
        <f t="shared" ca="1" si="109"/>
        <v>4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VAC</v>
      </c>
      <c r="CO250" s="151" t="str">
        <f t="shared" ca="1" si="128"/>
        <v>VAC</v>
      </c>
      <c r="CP250" s="151" t="str">
        <f t="shared" ca="1" si="129"/>
        <v>NO_VAC</v>
      </c>
      <c r="CQ250" s="155" t="b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>
        <f t="shared" ca="1" si="134"/>
        <v>18</v>
      </c>
    </row>
    <row r="251" spans="1:99" ht="27" customHeight="1" x14ac:dyDescent="0.25">
      <c r="A251" s="14">
        <v>242</v>
      </c>
      <c r="B251" s="33">
        <v>41994</v>
      </c>
      <c r="C251" s="32"/>
      <c r="D251" s="32"/>
      <c r="E251" s="32" t="s">
        <v>30</v>
      </c>
      <c r="F251" s="32" t="s">
        <v>156</v>
      </c>
      <c r="G251" s="32" t="s">
        <v>31</v>
      </c>
      <c r="H251" s="32"/>
      <c r="I251" s="31" t="s">
        <v>1615</v>
      </c>
      <c r="J251" s="31" t="s">
        <v>1616</v>
      </c>
      <c r="K251" s="31" t="s">
        <v>1617</v>
      </c>
      <c r="L251" s="31" t="s">
        <v>1618</v>
      </c>
      <c r="M251" s="32" t="s">
        <v>148</v>
      </c>
      <c r="N251" s="33">
        <v>40738</v>
      </c>
      <c r="O251" s="28">
        <f t="shared" ca="1" si="102"/>
        <v>3</v>
      </c>
      <c r="P251" s="28">
        <f t="shared" ca="1" si="103"/>
        <v>6</v>
      </c>
      <c r="Q251" s="28">
        <f t="shared" ca="1" si="104"/>
        <v>13</v>
      </c>
      <c r="R251" s="33">
        <v>40739</v>
      </c>
      <c r="S251" s="32"/>
      <c r="T251" s="33">
        <v>40739</v>
      </c>
      <c r="U251" s="32"/>
      <c r="V251" s="33">
        <v>40800</v>
      </c>
      <c r="W251" s="32"/>
      <c r="X251" s="33">
        <v>40861</v>
      </c>
      <c r="Y251" s="32"/>
      <c r="Z251" s="33">
        <v>40928</v>
      </c>
      <c r="AA251" s="32"/>
      <c r="AB251" s="33">
        <v>40800</v>
      </c>
      <c r="AC251" s="32"/>
      <c r="AD251" s="33">
        <v>40861</v>
      </c>
      <c r="AE251" s="32"/>
      <c r="AF251" s="33">
        <v>40928</v>
      </c>
      <c r="AG251" s="32"/>
      <c r="AH251" s="33">
        <v>40800</v>
      </c>
      <c r="AI251" s="32"/>
      <c r="AJ251" s="33">
        <v>40861</v>
      </c>
      <c r="AK251" s="32"/>
      <c r="AL251" s="33">
        <v>41141</v>
      </c>
      <c r="AM251" s="32"/>
      <c r="AN251" s="33">
        <v>41172</v>
      </c>
      <c r="AO251" s="32"/>
      <c r="AP251" s="33">
        <v>41445</v>
      </c>
      <c r="AQ251" s="32"/>
      <c r="AR251" s="33">
        <v>40800</v>
      </c>
      <c r="AS251" s="32"/>
      <c r="AT251" s="33">
        <v>40861</v>
      </c>
      <c r="AU251" s="32"/>
      <c r="AV251" s="33">
        <v>41104</v>
      </c>
      <c r="AW251" s="32"/>
      <c r="AX251" s="33">
        <v>41104</v>
      </c>
      <c r="AY251" s="32"/>
      <c r="AZ251" s="33">
        <v>41567</v>
      </c>
      <c r="BA251" s="32"/>
      <c r="BB251" s="33">
        <v>41321</v>
      </c>
      <c r="BC251" s="32"/>
      <c r="BD251" s="33"/>
      <c r="BE251" s="32"/>
      <c r="BF251" s="31" t="s">
        <v>1540</v>
      </c>
      <c r="BG251" s="31"/>
      <c r="BH251" s="31">
        <v>979344022</v>
      </c>
      <c r="BI251" s="31" t="s">
        <v>1024</v>
      </c>
      <c r="BJ251" s="31"/>
      <c r="BK251" s="31"/>
      <c r="BR251" s="151" t="str">
        <f t="shared" ca="1" si="105"/>
        <v>X</v>
      </c>
      <c r="BS251" s="151" t="str">
        <f t="shared" ca="1" si="106"/>
        <v>P</v>
      </c>
      <c r="BT251" s="151" t="str">
        <f t="shared" ca="1" si="107"/>
        <v>X</v>
      </c>
      <c r="BU251" s="151" t="str">
        <f t="shared" si="108"/>
        <v>MP</v>
      </c>
      <c r="BV251" s="155">
        <f t="shared" ca="1" si="109"/>
        <v>3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VAC</v>
      </c>
      <c r="CO251" s="151" t="str">
        <f t="shared" ca="1" si="128"/>
        <v>VAC</v>
      </c>
      <c r="CP251" s="151" t="b">
        <f t="shared" ca="1" si="129"/>
        <v>0</v>
      </c>
      <c r="CQ251" s="155" t="b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>
        <f t="shared" ca="1" si="133"/>
        <v>19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3">
        <v>41994</v>
      </c>
      <c r="C252" s="32"/>
      <c r="D252" s="32"/>
      <c r="E252" s="32" t="s">
        <v>30</v>
      </c>
      <c r="F252" s="32" t="s">
        <v>33</v>
      </c>
      <c r="G252" s="32" t="s">
        <v>31</v>
      </c>
      <c r="H252" s="32"/>
      <c r="I252" s="31" t="s">
        <v>1619</v>
      </c>
      <c r="J252" s="31" t="s">
        <v>1620</v>
      </c>
      <c r="K252" s="31" t="s">
        <v>1621</v>
      </c>
      <c r="L252" s="31" t="s">
        <v>1233</v>
      </c>
      <c r="M252" s="32" t="s">
        <v>148</v>
      </c>
      <c r="N252" s="33">
        <v>40721</v>
      </c>
      <c r="O252" s="28">
        <f t="shared" ca="1" si="102"/>
        <v>3</v>
      </c>
      <c r="P252" s="28">
        <f t="shared" ca="1" si="103"/>
        <v>7</v>
      </c>
      <c r="Q252" s="28">
        <f t="shared" ca="1" si="104"/>
        <v>0</v>
      </c>
      <c r="R252" s="33">
        <v>40721</v>
      </c>
      <c r="S252" s="32"/>
      <c r="T252" s="33">
        <v>40721</v>
      </c>
      <c r="U252" s="32"/>
      <c r="V252" s="33">
        <v>40814</v>
      </c>
      <c r="W252" s="32"/>
      <c r="X252" s="33">
        <v>40877</v>
      </c>
      <c r="Y252" s="32"/>
      <c r="Z252" s="33">
        <v>40918</v>
      </c>
      <c r="AA252" s="32"/>
      <c r="AB252" s="33">
        <v>40814</v>
      </c>
      <c r="AC252" s="32"/>
      <c r="AD252" s="33">
        <v>40877</v>
      </c>
      <c r="AE252" s="32"/>
      <c r="AF252" s="33">
        <v>40918</v>
      </c>
      <c r="AG252" s="32"/>
      <c r="AH252" s="33">
        <v>40814</v>
      </c>
      <c r="AI252" s="32"/>
      <c r="AJ252" s="33">
        <v>40877</v>
      </c>
      <c r="AK252" s="32"/>
      <c r="AL252" s="33">
        <v>40918</v>
      </c>
      <c r="AM252" s="32"/>
      <c r="AN252" s="33">
        <v>41056</v>
      </c>
      <c r="AO252" s="32"/>
      <c r="AP252" s="33">
        <v>41421</v>
      </c>
      <c r="AQ252" s="32"/>
      <c r="AR252" s="33">
        <v>40814</v>
      </c>
      <c r="AS252" s="32"/>
      <c r="AT252" s="33">
        <v>40877</v>
      </c>
      <c r="AU252" s="32"/>
      <c r="AV252" s="33">
        <v>41087</v>
      </c>
      <c r="AW252" s="32"/>
      <c r="AX252" s="33">
        <v>41087</v>
      </c>
      <c r="AY252" s="32"/>
      <c r="AZ252" s="33">
        <v>41574</v>
      </c>
      <c r="BA252" s="32"/>
      <c r="BB252" s="33">
        <v>41332</v>
      </c>
      <c r="BC252" s="32"/>
      <c r="BD252" s="33"/>
      <c r="BE252" s="32"/>
      <c r="BF252" s="31" t="s">
        <v>1540</v>
      </c>
      <c r="BG252" s="31"/>
      <c r="BH252" s="31">
        <v>979344022</v>
      </c>
      <c r="BI252" s="31" t="s">
        <v>1024</v>
      </c>
      <c r="BJ252" s="31"/>
      <c r="BK252" s="31"/>
      <c r="BR252" s="151" t="str">
        <f t="shared" ca="1" si="105"/>
        <v>X</v>
      </c>
      <c r="BS252" s="151" t="str">
        <f t="shared" ca="1" si="106"/>
        <v>Q</v>
      </c>
      <c r="BT252" s="151" t="str">
        <f t="shared" ca="1" si="107"/>
        <v>X</v>
      </c>
      <c r="BU252" s="151" t="str">
        <f t="shared" si="108"/>
        <v>ME</v>
      </c>
      <c r="BV252" s="155">
        <f t="shared" ca="1" si="109"/>
        <v>3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VAC</v>
      </c>
      <c r="CO252" s="151" t="str">
        <f t="shared" ca="1" si="128"/>
        <v>VAC</v>
      </c>
      <c r="CP252" s="151" t="b">
        <f t="shared" ca="1" si="129"/>
        <v>0</v>
      </c>
      <c r="CQ252" s="155" t="b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>
        <f t="shared" ca="1" si="133"/>
        <v>19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3">
        <v>41994</v>
      </c>
      <c r="C253" s="32"/>
      <c r="D253" s="32"/>
      <c r="E253" s="32" t="s">
        <v>30</v>
      </c>
      <c r="F253" s="32" t="s">
        <v>156</v>
      </c>
      <c r="G253" s="32" t="s">
        <v>30</v>
      </c>
      <c r="H253" s="32"/>
      <c r="I253" s="31" t="s">
        <v>1622</v>
      </c>
      <c r="J253" s="31" t="s">
        <v>1623</v>
      </c>
      <c r="K253" s="31" t="s">
        <v>1624</v>
      </c>
      <c r="L253" s="31" t="s">
        <v>1233</v>
      </c>
      <c r="M253" s="32" t="s">
        <v>148</v>
      </c>
      <c r="N253" s="33">
        <v>40730</v>
      </c>
      <c r="O253" s="28">
        <f t="shared" ca="1" si="102"/>
        <v>3</v>
      </c>
      <c r="P253" s="28">
        <f t="shared" ca="1" si="103"/>
        <v>6</v>
      </c>
      <c r="Q253" s="28">
        <f t="shared" ca="1" si="104"/>
        <v>21</v>
      </c>
      <c r="R253" s="33">
        <v>40730</v>
      </c>
      <c r="S253" s="32"/>
      <c r="T253" s="33">
        <v>40730</v>
      </c>
      <c r="U253" s="32"/>
      <c r="V253" s="33">
        <v>40792</v>
      </c>
      <c r="W253" s="32"/>
      <c r="X253" s="33">
        <v>40857</v>
      </c>
      <c r="Y253" s="32"/>
      <c r="Z253" s="33">
        <v>40918</v>
      </c>
      <c r="AA253" s="32"/>
      <c r="AB253" s="33">
        <v>40792</v>
      </c>
      <c r="AC253" s="32"/>
      <c r="AD253" s="33">
        <v>40857</v>
      </c>
      <c r="AE253" s="32"/>
      <c r="AF253" s="33">
        <v>40918</v>
      </c>
      <c r="AG253" s="32"/>
      <c r="AH253" s="33">
        <v>40792</v>
      </c>
      <c r="AI253" s="32"/>
      <c r="AJ253" s="33">
        <v>40857</v>
      </c>
      <c r="AK253" s="32"/>
      <c r="AL253" s="33">
        <v>41035</v>
      </c>
      <c r="AM253" s="32"/>
      <c r="AN253" s="33">
        <v>41066</v>
      </c>
      <c r="AO253" s="32"/>
      <c r="AP253" s="33">
        <v>41400</v>
      </c>
      <c r="AQ253" s="32"/>
      <c r="AR253" s="33">
        <v>40792</v>
      </c>
      <c r="AS253" s="32"/>
      <c r="AT253" s="33">
        <v>40857</v>
      </c>
      <c r="AU253" s="32"/>
      <c r="AV253" s="33">
        <v>41096</v>
      </c>
      <c r="AW253" s="32"/>
      <c r="AX253" s="33">
        <v>41096</v>
      </c>
      <c r="AY253" s="32"/>
      <c r="AZ253" s="33">
        <v>41567</v>
      </c>
      <c r="BA253" s="32"/>
      <c r="BB253" s="33">
        <v>41339</v>
      </c>
      <c r="BC253" s="32"/>
      <c r="BD253" s="33"/>
      <c r="BE253" s="32"/>
      <c r="BF253" s="31" t="s">
        <v>1540</v>
      </c>
      <c r="BG253" s="31"/>
      <c r="BH253" s="31">
        <v>979344022</v>
      </c>
      <c r="BI253" s="31" t="s">
        <v>1024</v>
      </c>
      <c r="BJ253" s="31"/>
      <c r="BK253" s="31"/>
      <c r="BR253" s="151" t="str">
        <f t="shared" ca="1" si="105"/>
        <v>X</v>
      </c>
      <c r="BS253" s="151" t="str">
        <f t="shared" ca="1" si="106"/>
        <v>P</v>
      </c>
      <c r="BT253" s="151" t="str">
        <f t="shared" ca="1" si="107"/>
        <v>D</v>
      </c>
      <c r="BU253" s="151" t="str">
        <f t="shared" si="108"/>
        <v>MP</v>
      </c>
      <c r="BV253" s="155">
        <f t="shared" ca="1" si="109"/>
        <v>3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VAC</v>
      </c>
      <c r="CO253" s="151" t="str">
        <f t="shared" ca="1" si="128"/>
        <v>VAC</v>
      </c>
      <c r="CP253" s="151" t="b">
        <f t="shared" ca="1" si="129"/>
        <v>0</v>
      </c>
      <c r="CQ253" s="155" t="b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>
        <f t="shared" ca="1" si="133"/>
        <v>19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3">
        <v>41994</v>
      </c>
      <c r="C254" s="32"/>
      <c r="D254" s="32"/>
      <c r="E254" s="32" t="s">
        <v>30</v>
      </c>
      <c r="F254" s="32" t="s">
        <v>33</v>
      </c>
      <c r="G254" s="32" t="s">
        <v>31</v>
      </c>
      <c r="H254" s="32"/>
      <c r="I254" s="31" t="s">
        <v>1625</v>
      </c>
      <c r="J254" s="31" t="s">
        <v>1626</v>
      </c>
      <c r="K254" s="31" t="s">
        <v>1627</v>
      </c>
      <c r="L254" s="31" t="s">
        <v>1233</v>
      </c>
      <c r="M254" s="32" t="s">
        <v>147</v>
      </c>
      <c r="N254" s="33">
        <v>40812</v>
      </c>
      <c r="O254" s="28">
        <f t="shared" ca="1" si="102"/>
        <v>3</v>
      </c>
      <c r="P254" s="28">
        <f t="shared" ca="1" si="103"/>
        <v>4</v>
      </c>
      <c r="Q254" s="28">
        <f t="shared" ca="1" si="104"/>
        <v>1</v>
      </c>
      <c r="R254" s="33">
        <v>40812</v>
      </c>
      <c r="S254" s="32"/>
      <c r="T254" s="33">
        <v>40812</v>
      </c>
      <c r="U254" s="32"/>
      <c r="V254" s="33">
        <v>40873</v>
      </c>
      <c r="W254" s="32"/>
      <c r="X254" s="33">
        <v>40934</v>
      </c>
      <c r="Y254" s="32"/>
      <c r="Z254" s="33">
        <v>40998</v>
      </c>
      <c r="AA254" s="32"/>
      <c r="AB254" s="33">
        <v>40873</v>
      </c>
      <c r="AC254" s="32"/>
      <c r="AD254" s="33">
        <v>40934</v>
      </c>
      <c r="AE254" s="32"/>
      <c r="AF254" s="33">
        <v>40998</v>
      </c>
      <c r="AG254" s="32"/>
      <c r="AH254" s="33">
        <v>40873</v>
      </c>
      <c r="AI254" s="32"/>
      <c r="AJ254" s="33">
        <v>40934</v>
      </c>
      <c r="AK254" s="32"/>
      <c r="AL254" s="33">
        <v>41055</v>
      </c>
      <c r="AM254" s="32"/>
      <c r="AN254" s="33">
        <v>41086</v>
      </c>
      <c r="AO254" s="32"/>
      <c r="AP254" s="33">
        <v>41453</v>
      </c>
      <c r="AQ254" s="32"/>
      <c r="AR254" s="33">
        <v>40873</v>
      </c>
      <c r="AS254" s="32"/>
      <c r="AT254" s="33">
        <v>40934</v>
      </c>
      <c r="AU254" s="32"/>
      <c r="AV254" s="33">
        <v>41543</v>
      </c>
      <c r="AW254" s="32"/>
      <c r="AX254" s="33">
        <v>41178</v>
      </c>
      <c r="AY254" s="32"/>
      <c r="AZ254" s="33">
        <v>41604</v>
      </c>
      <c r="BA254" s="32"/>
      <c r="BB254" s="33">
        <v>41420</v>
      </c>
      <c r="BC254" s="32"/>
      <c r="BD254" s="33"/>
      <c r="BE254" s="32"/>
      <c r="BF254" s="31" t="s">
        <v>1540</v>
      </c>
      <c r="BG254" s="31"/>
      <c r="BH254" s="31">
        <v>979344022</v>
      </c>
      <c r="BI254" s="31" t="s">
        <v>1024</v>
      </c>
      <c r="BJ254" s="31"/>
      <c r="BK254" s="31"/>
      <c r="BR254" s="151" t="str">
        <f t="shared" ca="1" si="105"/>
        <v>D</v>
      </c>
      <c r="BS254" s="151" t="str">
        <f t="shared" ca="1" si="106"/>
        <v>Q</v>
      </c>
      <c r="BT254" s="151" t="str">
        <f t="shared" ca="1" si="107"/>
        <v>X</v>
      </c>
      <c r="BU254" s="151" t="str">
        <f t="shared" si="108"/>
        <v>FE</v>
      </c>
      <c r="BV254" s="155">
        <f t="shared" ca="1" si="109"/>
        <v>3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VAC</v>
      </c>
      <c r="CO254" s="151" t="str">
        <f t="shared" ca="1" si="128"/>
        <v>VAC</v>
      </c>
      <c r="CP254" s="151" t="b">
        <f t="shared" ca="1" si="129"/>
        <v>0</v>
      </c>
      <c r="CQ254" s="155" t="b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>
        <f t="shared" ca="1" si="133"/>
        <v>19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3">
        <v>41994</v>
      </c>
      <c r="C255" s="32"/>
      <c r="D255" s="32"/>
      <c r="E255" s="32" t="s">
        <v>30</v>
      </c>
      <c r="F255" s="32" t="s">
        <v>33</v>
      </c>
      <c r="G255" s="32" t="s">
        <v>31</v>
      </c>
      <c r="H255" s="32"/>
      <c r="I255" s="31" t="s">
        <v>1628</v>
      </c>
      <c r="J255" s="31" t="s">
        <v>1629</v>
      </c>
      <c r="K255" s="31" t="s">
        <v>1630</v>
      </c>
      <c r="L255" s="31" t="s">
        <v>1186</v>
      </c>
      <c r="M255" s="32" t="s">
        <v>148</v>
      </c>
      <c r="N255" s="33">
        <v>41055</v>
      </c>
      <c r="O255" s="28">
        <f t="shared" ca="1" si="102"/>
        <v>2</v>
      </c>
      <c r="P255" s="28">
        <f t="shared" ca="1" si="103"/>
        <v>8</v>
      </c>
      <c r="Q255" s="28">
        <f t="shared" ca="1" si="104"/>
        <v>1</v>
      </c>
      <c r="R255" s="33">
        <v>41056</v>
      </c>
      <c r="S255" s="32"/>
      <c r="T255" s="33">
        <v>41056</v>
      </c>
      <c r="U255" s="32"/>
      <c r="V255" s="33">
        <v>41117</v>
      </c>
      <c r="W255" s="32"/>
      <c r="X255" s="33">
        <v>41178</v>
      </c>
      <c r="Y255" s="32"/>
      <c r="Z255" s="33">
        <v>41239</v>
      </c>
      <c r="AA255" s="32"/>
      <c r="AB255" s="33">
        <v>41117</v>
      </c>
      <c r="AC255" s="32"/>
      <c r="AD255" s="33">
        <v>41178</v>
      </c>
      <c r="AE255" s="32"/>
      <c r="AF255" s="33">
        <v>41239</v>
      </c>
      <c r="AG255" s="32"/>
      <c r="AH255" s="33">
        <v>41117</v>
      </c>
      <c r="AI255" s="32"/>
      <c r="AJ255" s="33">
        <v>41178</v>
      </c>
      <c r="AK255" s="32"/>
      <c r="AL255" s="33">
        <v>41269</v>
      </c>
      <c r="AM255" s="32"/>
      <c r="AN255" s="33">
        <v>41300</v>
      </c>
      <c r="AO255" s="32"/>
      <c r="AP255" s="33"/>
      <c r="AQ255" s="32">
        <v>12</v>
      </c>
      <c r="AR255" s="33">
        <v>41117</v>
      </c>
      <c r="AS255" s="32"/>
      <c r="AT255" s="33">
        <v>41178</v>
      </c>
      <c r="AU255" s="32"/>
      <c r="AV255" s="33">
        <v>41456</v>
      </c>
      <c r="AW255" s="32"/>
      <c r="AX255" s="33">
        <v>41425</v>
      </c>
      <c r="AY255" s="32"/>
      <c r="AZ255" s="33"/>
      <c r="BA255" s="32">
        <v>19</v>
      </c>
      <c r="BB255" s="33">
        <v>41611</v>
      </c>
      <c r="BC255" s="32"/>
      <c r="BD255" s="33"/>
      <c r="BE255" s="32"/>
      <c r="BF255" s="31" t="s">
        <v>1175</v>
      </c>
      <c r="BG255" s="31"/>
      <c r="BH255" s="31">
        <v>995991071</v>
      </c>
      <c r="BI255" s="31" t="s">
        <v>1024</v>
      </c>
      <c r="BJ255" s="31"/>
      <c r="BK255" s="31"/>
      <c r="BR255" s="151" t="str">
        <f t="shared" ca="1" si="105"/>
        <v>W</v>
      </c>
      <c r="BS255" s="151" t="str">
        <f t="shared" ca="1" si="106"/>
        <v>L</v>
      </c>
      <c r="BT255" s="151" t="str">
        <f t="shared" ca="1" si="107"/>
        <v>W</v>
      </c>
      <c r="BU255" s="151" t="str">
        <f t="shared" si="108"/>
        <v>ME</v>
      </c>
      <c r="BV255" s="155">
        <f t="shared" ca="1" si="109"/>
        <v>2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VAC</v>
      </c>
      <c r="CP255" s="151" t="b">
        <f t="shared" ca="1" si="129"/>
        <v>0</v>
      </c>
      <c r="CQ255" s="155" t="b">
        <f t="shared" ca="1" si="130"/>
        <v>0</v>
      </c>
      <c r="CR255" s="155" t="b">
        <f t="shared" ca="1" si="131"/>
        <v>0</v>
      </c>
      <c r="CS255" s="155">
        <f t="shared" ca="1" si="132"/>
        <v>17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3">
        <v>41994</v>
      </c>
      <c r="C256" s="32"/>
      <c r="D256" s="32"/>
      <c r="E256" s="32" t="s">
        <v>30</v>
      </c>
      <c r="F256" s="32" t="s">
        <v>156</v>
      </c>
      <c r="G256" s="32" t="s">
        <v>31</v>
      </c>
      <c r="H256" s="32"/>
      <c r="I256" s="31" t="s">
        <v>1040</v>
      </c>
      <c r="J256" s="31" t="s">
        <v>1631</v>
      </c>
      <c r="K256" s="31" t="s">
        <v>1632</v>
      </c>
      <c r="L256" s="31" t="s">
        <v>1633</v>
      </c>
      <c r="M256" s="32" t="s">
        <v>148</v>
      </c>
      <c r="N256" s="33">
        <v>41289</v>
      </c>
      <c r="O256" s="28">
        <f t="shared" ca="1" si="102"/>
        <v>2</v>
      </c>
      <c r="P256" s="28">
        <f t="shared" ca="1" si="103"/>
        <v>0</v>
      </c>
      <c r="Q256" s="28">
        <f t="shared" ca="1" si="104"/>
        <v>12</v>
      </c>
      <c r="R256" s="33">
        <v>41291</v>
      </c>
      <c r="S256" s="32"/>
      <c r="T256" s="33">
        <v>41291</v>
      </c>
      <c r="U256" s="32"/>
      <c r="V256" s="33">
        <v>41348</v>
      </c>
      <c r="W256" s="32"/>
      <c r="X256" s="33">
        <v>41463</v>
      </c>
      <c r="Y256" s="32"/>
      <c r="Z256" s="33">
        <v>41657</v>
      </c>
      <c r="AA256" s="32"/>
      <c r="AB256" s="33">
        <v>41348</v>
      </c>
      <c r="AC256" s="32"/>
      <c r="AD256" s="33">
        <v>41463</v>
      </c>
      <c r="AE256" s="32"/>
      <c r="AF256" s="33">
        <v>41525</v>
      </c>
      <c r="AG256" s="32"/>
      <c r="AH256" s="33">
        <v>41348</v>
      </c>
      <c r="AI256" s="32"/>
      <c r="AJ256" s="33">
        <v>41463</v>
      </c>
      <c r="AK256" s="32"/>
      <c r="AL256" s="33">
        <v>41584</v>
      </c>
      <c r="AM256" s="32"/>
      <c r="AN256" s="33">
        <v>41614</v>
      </c>
      <c r="AO256" s="32"/>
      <c r="AP256" s="33">
        <v>41927</v>
      </c>
      <c r="AQ256" s="32"/>
      <c r="AR256" s="33">
        <v>41348</v>
      </c>
      <c r="AS256" s="32"/>
      <c r="AT256" s="33">
        <v>41463</v>
      </c>
      <c r="AU256" s="32"/>
      <c r="AV256" s="33">
        <v>41842</v>
      </c>
      <c r="AW256" s="32"/>
      <c r="AX256" s="33">
        <v>41842</v>
      </c>
      <c r="AY256" s="32"/>
      <c r="AZ256" s="33">
        <v>41915</v>
      </c>
      <c r="BA256" s="32"/>
      <c r="BB256" s="33">
        <v>41915</v>
      </c>
      <c r="BC256" s="32"/>
      <c r="BD256" s="33"/>
      <c r="BE256" s="32"/>
      <c r="BF256" s="31" t="s">
        <v>1175</v>
      </c>
      <c r="BG256" s="31"/>
      <c r="BH256" s="31">
        <v>995991071</v>
      </c>
      <c r="BI256" s="31" t="s">
        <v>1024</v>
      </c>
      <c r="BJ256" s="31"/>
      <c r="BK256" s="31"/>
      <c r="BR256" s="151" t="str">
        <f t="shared" ca="1" si="105"/>
        <v>W</v>
      </c>
      <c r="BS256" s="151" t="str">
        <f t="shared" ca="1" si="106"/>
        <v>K</v>
      </c>
      <c r="BT256" s="151" t="str">
        <f t="shared" ca="1" si="107"/>
        <v>W</v>
      </c>
      <c r="BU256" s="151" t="str">
        <f t="shared" si="108"/>
        <v>MP</v>
      </c>
      <c r="BV256" s="155">
        <f t="shared" ca="1" si="109"/>
        <v>2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VAC</v>
      </c>
      <c r="CO256" s="151" t="str">
        <f t="shared" ca="1" si="128"/>
        <v>VAC</v>
      </c>
      <c r="CP256" s="151" t="b">
        <f t="shared" ca="1" si="129"/>
        <v>0</v>
      </c>
      <c r="CQ256" s="155" t="b">
        <f t="shared" ca="1" si="130"/>
        <v>0</v>
      </c>
      <c r="CR256" s="155" t="b">
        <f t="shared" ca="1" si="131"/>
        <v>0</v>
      </c>
      <c r="CS256" s="155">
        <f t="shared" ca="1" si="132"/>
        <v>19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3">
        <v>41994</v>
      </c>
      <c r="C257" s="32"/>
      <c r="D257" s="32"/>
      <c r="E257" s="32" t="s">
        <v>30</v>
      </c>
      <c r="F257" s="32" t="s">
        <v>156</v>
      </c>
      <c r="G257" s="32" t="s">
        <v>30</v>
      </c>
      <c r="H257" s="32"/>
      <c r="I257" s="31" t="s">
        <v>1319</v>
      </c>
      <c r="J257" s="31" t="s">
        <v>1320</v>
      </c>
      <c r="K257" s="31" t="s">
        <v>1634</v>
      </c>
      <c r="L257" s="31" t="s">
        <v>1186</v>
      </c>
      <c r="M257" s="32" t="s">
        <v>148</v>
      </c>
      <c r="N257" s="33">
        <v>41324</v>
      </c>
      <c r="O257" s="28">
        <f t="shared" ca="1" si="102"/>
        <v>1</v>
      </c>
      <c r="P257" s="28">
        <f t="shared" ca="1" si="103"/>
        <v>11</v>
      </c>
      <c r="Q257" s="28">
        <f t="shared" ca="1" si="104"/>
        <v>8</v>
      </c>
      <c r="R257" s="33">
        <v>41325</v>
      </c>
      <c r="S257" s="32"/>
      <c r="T257" s="33">
        <v>41325</v>
      </c>
      <c r="U257" s="32"/>
      <c r="V257" s="33">
        <v>41414</v>
      </c>
      <c r="W257" s="32"/>
      <c r="X257" s="33">
        <v>41512</v>
      </c>
      <c r="Y257" s="32"/>
      <c r="Z257" s="33">
        <v>41612</v>
      </c>
      <c r="AA257" s="32"/>
      <c r="AB257" s="33">
        <v>41384</v>
      </c>
      <c r="AC257" s="32"/>
      <c r="AD257" s="33">
        <v>41445</v>
      </c>
      <c r="AE257" s="32"/>
      <c r="AF257" s="33">
        <v>41507</v>
      </c>
      <c r="AG257" s="32"/>
      <c r="AH257" s="33">
        <v>41384</v>
      </c>
      <c r="AI257" s="32"/>
      <c r="AJ257" s="33">
        <v>41445</v>
      </c>
      <c r="AK257" s="32"/>
      <c r="AL257" s="33">
        <v>41556</v>
      </c>
      <c r="AM257" s="32"/>
      <c r="AN257" s="33">
        <v>41612</v>
      </c>
      <c r="AO257" s="32"/>
      <c r="AP257" s="33">
        <v>41931</v>
      </c>
      <c r="AQ257" s="32"/>
      <c r="AR257" s="33">
        <v>41384</v>
      </c>
      <c r="AS257" s="32"/>
      <c r="AT257" s="33">
        <v>41445</v>
      </c>
      <c r="AU257" s="32"/>
      <c r="AV257" s="33">
        <v>41689</v>
      </c>
      <c r="AW257" s="32"/>
      <c r="AX257" s="33">
        <v>41689</v>
      </c>
      <c r="AY257" s="32"/>
      <c r="AZ257" s="33">
        <v>41871</v>
      </c>
      <c r="BA257" s="32"/>
      <c r="BB257" s="33">
        <v>41871</v>
      </c>
      <c r="BC257" s="32"/>
      <c r="BD257" s="33"/>
      <c r="BE257" s="32"/>
      <c r="BF257" s="31" t="s">
        <v>1175</v>
      </c>
      <c r="BG257" s="31"/>
      <c r="BH257" s="31">
        <v>995991071</v>
      </c>
      <c r="BI257" s="31" t="s">
        <v>1024</v>
      </c>
      <c r="BJ257" s="31"/>
      <c r="BK257" s="31"/>
      <c r="BR257" s="151" t="str">
        <f t="shared" ca="1" si="105"/>
        <v>V</v>
      </c>
      <c r="BS257" s="151" t="str">
        <f t="shared" ca="1" si="106"/>
        <v>F</v>
      </c>
      <c r="BT257" s="151" t="str">
        <f t="shared" ca="1" si="107"/>
        <v>B</v>
      </c>
      <c r="BU257" s="151" t="str">
        <f t="shared" si="108"/>
        <v>MP</v>
      </c>
      <c r="BV257" s="155">
        <f t="shared" ca="1" si="109"/>
        <v>1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str">
        <f t="shared" ca="1" si="122"/>
        <v>VAC</v>
      </c>
      <c r="CJ257" s="151" t="b">
        <f t="shared" ca="1" si="123"/>
        <v>0</v>
      </c>
      <c r="CK257" s="151" t="b">
        <f t="shared" ca="1" si="124"/>
        <v>0</v>
      </c>
      <c r="CL257" s="151" t="str">
        <f t="shared" ca="1" si="125"/>
        <v>VAC</v>
      </c>
      <c r="CM257" s="151" t="str">
        <f t="shared" ca="1" si="126"/>
        <v>VAC</v>
      </c>
      <c r="CN257" s="151" t="str">
        <f t="shared" ca="1" si="127"/>
        <v>VAC</v>
      </c>
      <c r="CO257" s="151" t="str">
        <f t="shared" ca="1" si="128"/>
        <v>VAC</v>
      </c>
      <c r="CP257" s="151" t="b">
        <f t="shared" ca="1" si="129"/>
        <v>0</v>
      </c>
      <c r="CQ257" s="155" t="b">
        <f t="shared" ca="1" si="130"/>
        <v>0</v>
      </c>
      <c r="CR257" s="155">
        <f t="shared" ca="1" si="131"/>
        <v>19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3">
        <v>41994</v>
      </c>
      <c r="C258" s="32"/>
      <c r="D258" s="32"/>
      <c r="E258" s="32" t="s">
        <v>30</v>
      </c>
      <c r="F258" s="32" t="s">
        <v>33</v>
      </c>
      <c r="G258" s="32" t="s">
        <v>31</v>
      </c>
      <c r="H258" s="32"/>
      <c r="I258" s="31" t="s">
        <v>1545</v>
      </c>
      <c r="J258" s="31" t="s">
        <v>1546</v>
      </c>
      <c r="K258" s="31" t="s">
        <v>1630</v>
      </c>
      <c r="L258" s="31" t="s">
        <v>1186</v>
      </c>
      <c r="M258" s="32" t="s">
        <v>148</v>
      </c>
      <c r="N258" s="33">
        <v>41803</v>
      </c>
      <c r="O258" s="28">
        <f t="shared" ca="1" si="102"/>
        <v>0</v>
      </c>
      <c r="P258" s="28">
        <f t="shared" ca="1" si="103"/>
        <v>7</v>
      </c>
      <c r="Q258" s="28">
        <f t="shared" ca="1" si="104"/>
        <v>14</v>
      </c>
      <c r="R258" s="33">
        <v>41804</v>
      </c>
      <c r="S258" s="32"/>
      <c r="T258" s="33">
        <v>41804</v>
      </c>
      <c r="U258" s="32"/>
      <c r="V258" s="33">
        <v>41865</v>
      </c>
      <c r="W258" s="32"/>
      <c r="X258" s="33">
        <v>41926</v>
      </c>
      <c r="Y258" s="32"/>
      <c r="Z258" s="33">
        <v>41988</v>
      </c>
      <c r="AA258" s="32"/>
      <c r="AB258" s="33">
        <v>41865</v>
      </c>
      <c r="AC258" s="32"/>
      <c r="AD258" s="33">
        <v>41926</v>
      </c>
      <c r="AE258" s="32"/>
      <c r="AF258" s="33">
        <v>41988</v>
      </c>
      <c r="AG258" s="32"/>
      <c r="AH258" s="33">
        <v>41865</v>
      </c>
      <c r="AI258" s="32"/>
      <c r="AJ258" s="33">
        <v>41926</v>
      </c>
      <c r="AK258" s="32"/>
      <c r="AL258" s="33"/>
      <c r="AM258" s="32"/>
      <c r="AN258" s="33"/>
      <c r="AO258" s="32"/>
      <c r="AP258" s="33"/>
      <c r="AQ258" s="32"/>
      <c r="AR258" s="33">
        <v>41865</v>
      </c>
      <c r="AS258" s="32"/>
      <c r="AT258" s="33">
        <v>41926</v>
      </c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 t="s">
        <v>1175</v>
      </c>
      <c r="BG258" s="31"/>
      <c r="BH258" s="31">
        <v>995991071</v>
      </c>
      <c r="BI258" s="31" t="s">
        <v>1024</v>
      </c>
      <c r="BJ258" s="31"/>
      <c r="BK258" s="31"/>
      <c r="BR258" s="151" t="str">
        <f t="shared" ca="1" si="105"/>
        <v>Z</v>
      </c>
      <c r="BS258" s="151" t="str">
        <f t="shared" ca="1" si="106"/>
        <v>B</v>
      </c>
      <c r="BT258" s="151" t="str">
        <f t="shared" ca="1" si="107"/>
        <v>Z</v>
      </c>
      <c r="BU258" s="151" t="str">
        <f t="shared" si="108"/>
        <v>ME</v>
      </c>
      <c r="BV258" s="155">
        <f t="shared" ca="1" si="109"/>
        <v>0</v>
      </c>
      <c r="BW258" s="151" t="str">
        <f t="shared" ca="1" si="110"/>
        <v>VAC</v>
      </c>
      <c r="BX258" s="151" t="str">
        <f t="shared" ca="1" si="111"/>
        <v>VAC</v>
      </c>
      <c r="BY258" s="151" t="str">
        <f t="shared" ca="1" si="112"/>
        <v>VAC</v>
      </c>
      <c r="BZ258" s="151" t="str">
        <f t="shared" ca="1" si="113"/>
        <v>VAC</v>
      </c>
      <c r="CA258" s="151" t="str">
        <f t="shared" ca="1" si="114"/>
        <v>VAC</v>
      </c>
      <c r="CB258" s="151" t="str">
        <f t="shared" ca="1" si="115"/>
        <v>VAC</v>
      </c>
      <c r="CC258" s="151" t="str">
        <f t="shared" ca="1" si="116"/>
        <v>VAC</v>
      </c>
      <c r="CD258" s="151" t="str">
        <f t="shared" ca="1" si="117"/>
        <v>VAC</v>
      </c>
      <c r="CE258" s="151" t="str">
        <f t="shared" ca="1" si="118"/>
        <v>VAC</v>
      </c>
      <c r="CF258" s="151" t="str">
        <f t="shared" ca="1" si="119"/>
        <v>VAC</v>
      </c>
      <c r="CG258" s="151" t="str">
        <f t="shared" ca="1" si="120"/>
        <v>NO_VAC</v>
      </c>
      <c r="CH258" s="151" t="b">
        <f t="shared" ca="1" si="121"/>
        <v>0</v>
      </c>
      <c r="CI258" s="151" t="b">
        <f t="shared" ca="1" si="122"/>
        <v>0</v>
      </c>
      <c r="CJ258" s="151" t="str">
        <f t="shared" ca="1" si="123"/>
        <v>VAC</v>
      </c>
      <c r="CK258" s="151" t="str">
        <f t="shared" ca="1" si="124"/>
        <v>VAC</v>
      </c>
      <c r="CL258" s="151" t="b">
        <f t="shared" ca="1" si="125"/>
        <v>0</v>
      </c>
      <c r="CM258" s="151" t="b">
        <f t="shared" ca="1" si="126"/>
        <v>0</v>
      </c>
      <c r="CN258" s="151" t="b">
        <f t="shared" ca="1" si="127"/>
        <v>0</v>
      </c>
      <c r="CO258" s="151" t="b">
        <f t="shared" ca="1" si="128"/>
        <v>0</v>
      </c>
      <c r="CP258" s="151" t="b">
        <f t="shared" ca="1" si="129"/>
        <v>0</v>
      </c>
      <c r="CQ258" s="155">
        <f t="shared" ca="1" si="130"/>
        <v>12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3">
        <v>41994</v>
      </c>
      <c r="C259" s="32"/>
      <c r="D259" s="32"/>
      <c r="E259" s="32" t="s">
        <v>30</v>
      </c>
      <c r="F259" s="32" t="s">
        <v>156</v>
      </c>
      <c r="G259" s="32" t="s">
        <v>31</v>
      </c>
      <c r="H259" s="32"/>
      <c r="I259" s="31" t="s">
        <v>1635</v>
      </c>
      <c r="J259" s="31" t="s">
        <v>1636</v>
      </c>
      <c r="K259" s="31" t="s">
        <v>1637</v>
      </c>
      <c r="L259" s="31"/>
      <c r="M259" s="32" t="s">
        <v>147</v>
      </c>
      <c r="N259" s="33">
        <v>41259</v>
      </c>
      <c r="O259" s="28">
        <f t="shared" ca="1" si="102"/>
        <v>2</v>
      </c>
      <c r="P259" s="28">
        <f t="shared" ca="1" si="103"/>
        <v>1</v>
      </c>
      <c r="Q259" s="28">
        <f t="shared" ca="1" si="104"/>
        <v>11</v>
      </c>
      <c r="R259" s="33">
        <v>41260</v>
      </c>
      <c r="S259" s="32"/>
      <c r="T259" s="33">
        <v>41260</v>
      </c>
      <c r="U259" s="32"/>
      <c r="V259" s="33">
        <v>41290</v>
      </c>
      <c r="W259" s="32"/>
      <c r="X259" s="33">
        <v>41349</v>
      </c>
      <c r="Y259" s="32"/>
      <c r="Z259" s="33">
        <v>41410</v>
      </c>
      <c r="AA259" s="32"/>
      <c r="AB259" s="33">
        <v>41290</v>
      </c>
      <c r="AC259" s="32"/>
      <c r="AD259" s="33">
        <v>41349</v>
      </c>
      <c r="AE259" s="32"/>
      <c r="AF259" s="33">
        <v>41410</v>
      </c>
      <c r="AG259" s="32"/>
      <c r="AH259" s="33">
        <v>41290</v>
      </c>
      <c r="AI259" s="32"/>
      <c r="AJ259" s="33">
        <v>41349</v>
      </c>
      <c r="AK259" s="32"/>
      <c r="AL259" s="33"/>
      <c r="AM259" s="32"/>
      <c r="AN259" s="33"/>
      <c r="AO259" s="32"/>
      <c r="AP259" s="33">
        <v>41715</v>
      </c>
      <c r="AQ259" s="32"/>
      <c r="AR259" s="33">
        <v>41290</v>
      </c>
      <c r="AS259" s="32"/>
      <c r="AT259" s="33">
        <v>41349</v>
      </c>
      <c r="AU259" s="32"/>
      <c r="AV259" s="33">
        <v>41624</v>
      </c>
      <c r="AW259" s="32"/>
      <c r="AX259" s="33">
        <v>41624</v>
      </c>
      <c r="AY259" s="32"/>
      <c r="AZ259" s="33">
        <v>41867</v>
      </c>
      <c r="BA259" s="32"/>
      <c r="BB259" s="33">
        <v>41867</v>
      </c>
      <c r="BC259" s="32"/>
      <c r="BD259" s="33"/>
      <c r="BE259" s="32"/>
      <c r="BF259" s="31" t="s">
        <v>1638</v>
      </c>
      <c r="BG259" s="31"/>
      <c r="BH259" s="31">
        <v>959014064</v>
      </c>
      <c r="BI259" s="31" t="s">
        <v>1024</v>
      </c>
      <c r="BJ259" s="31"/>
      <c r="BK259" s="31"/>
      <c r="BR259" s="151" t="str">
        <f t="shared" ca="1" si="105"/>
        <v>C</v>
      </c>
      <c r="BS259" s="151" t="str">
        <f t="shared" ca="1" si="106"/>
        <v>K</v>
      </c>
      <c r="BT259" s="151" t="str">
        <f t="shared" ca="1" si="107"/>
        <v>W</v>
      </c>
      <c r="BU259" s="151" t="str">
        <f t="shared" si="108"/>
        <v>FP</v>
      </c>
      <c r="BV259" s="155">
        <f t="shared" ca="1" si="109"/>
        <v>2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VAC</v>
      </c>
      <c r="CO259" s="151" t="str">
        <f t="shared" ca="1" si="128"/>
        <v>VAC</v>
      </c>
      <c r="CP259" s="151" t="b">
        <f t="shared" ca="1" si="129"/>
        <v>0</v>
      </c>
      <c r="CQ259" s="155" t="b">
        <f t="shared" ca="1" si="130"/>
        <v>0</v>
      </c>
      <c r="CR259" s="155" t="b">
        <f t="shared" ca="1" si="131"/>
        <v>0</v>
      </c>
      <c r="CS259" s="155">
        <f t="shared" ca="1" si="132"/>
        <v>17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3">
        <v>41994</v>
      </c>
      <c r="C260" s="32"/>
      <c r="D260" s="32"/>
      <c r="E260" s="32" t="s">
        <v>30</v>
      </c>
      <c r="F260" s="32" t="s">
        <v>33</v>
      </c>
      <c r="G260" s="32" t="s">
        <v>31</v>
      </c>
      <c r="H260" s="32"/>
      <c r="I260" s="31" t="s">
        <v>981</v>
      </c>
      <c r="J260" s="31" t="s">
        <v>1639</v>
      </c>
      <c r="K260" s="31" t="s">
        <v>1640</v>
      </c>
      <c r="L260" s="31" t="s">
        <v>1290</v>
      </c>
      <c r="M260" s="32" t="s">
        <v>148</v>
      </c>
      <c r="N260" s="33">
        <v>41805</v>
      </c>
      <c r="O260" s="28">
        <f t="shared" ca="1" si="102"/>
        <v>0</v>
      </c>
      <c r="P260" s="28">
        <f t="shared" ca="1" si="103"/>
        <v>7</v>
      </c>
      <c r="Q260" s="28">
        <f t="shared" ca="1" si="104"/>
        <v>12</v>
      </c>
      <c r="R260" s="33">
        <v>41805</v>
      </c>
      <c r="S260" s="32"/>
      <c r="T260" s="33">
        <v>41805</v>
      </c>
      <c r="U260" s="32"/>
      <c r="V260" s="33">
        <v>41869</v>
      </c>
      <c r="W260" s="32"/>
      <c r="X260" s="33">
        <v>41930</v>
      </c>
      <c r="Y260" s="32"/>
      <c r="Z260" s="33">
        <v>41991</v>
      </c>
      <c r="AA260" s="32"/>
      <c r="AB260" s="33">
        <v>41869</v>
      </c>
      <c r="AC260" s="32"/>
      <c r="AD260" s="33">
        <v>41930</v>
      </c>
      <c r="AE260" s="32"/>
      <c r="AF260" s="33">
        <v>41991</v>
      </c>
      <c r="AG260" s="32"/>
      <c r="AH260" s="33">
        <v>41869</v>
      </c>
      <c r="AI260" s="32"/>
      <c r="AJ260" s="33">
        <v>41930</v>
      </c>
      <c r="AK260" s="32"/>
      <c r="AL260" s="33"/>
      <c r="AM260" s="32"/>
      <c r="AN260" s="33"/>
      <c r="AO260" s="32"/>
      <c r="AP260" s="33"/>
      <c r="AQ260" s="32"/>
      <c r="AR260" s="33">
        <v>41869</v>
      </c>
      <c r="AS260" s="32"/>
      <c r="AT260" s="33">
        <v>41930</v>
      </c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 t="s">
        <v>1641</v>
      </c>
      <c r="BG260" s="31"/>
      <c r="BH260" s="31">
        <v>951773417</v>
      </c>
      <c r="BI260" s="31" t="s">
        <v>1024</v>
      </c>
      <c r="BJ260" s="31"/>
      <c r="BK260" s="31"/>
      <c r="BR260" s="151" t="str">
        <f t="shared" ca="1" si="105"/>
        <v>Z</v>
      </c>
      <c r="BS260" s="151" t="str">
        <f t="shared" ca="1" si="106"/>
        <v>B</v>
      </c>
      <c r="BT260" s="151" t="str">
        <f t="shared" ca="1" si="107"/>
        <v>Z</v>
      </c>
      <c r="BU260" s="151" t="str">
        <f t="shared" si="108"/>
        <v>ME</v>
      </c>
      <c r="BV260" s="155">
        <f t="shared" ca="1" si="109"/>
        <v>0</v>
      </c>
      <c r="BW260" s="151" t="str">
        <f t="shared" ca="1" si="110"/>
        <v>VAC</v>
      </c>
      <c r="BX260" s="151" t="str">
        <f t="shared" ca="1" si="111"/>
        <v>VAC</v>
      </c>
      <c r="BY260" s="151" t="str">
        <f t="shared" ca="1" si="112"/>
        <v>VAC</v>
      </c>
      <c r="BZ260" s="151" t="str">
        <f t="shared" ca="1" si="113"/>
        <v>VAC</v>
      </c>
      <c r="CA260" s="151" t="str">
        <f t="shared" ca="1" si="114"/>
        <v>VAC</v>
      </c>
      <c r="CB260" s="151" t="str">
        <f t="shared" ca="1" si="115"/>
        <v>VAC</v>
      </c>
      <c r="CC260" s="151" t="str">
        <f t="shared" ca="1" si="116"/>
        <v>VAC</v>
      </c>
      <c r="CD260" s="151" t="str">
        <f t="shared" ca="1" si="117"/>
        <v>VAC</v>
      </c>
      <c r="CE260" s="151" t="str">
        <f t="shared" ca="1" si="118"/>
        <v>VAC</v>
      </c>
      <c r="CF260" s="151" t="str">
        <f t="shared" ca="1" si="119"/>
        <v>VAC</v>
      </c>
      <c r="CG260" s="151" t="str">
        <f t="shared" ca="1" si="120"/>
        <v>NO_VAC</v>
      </c>
      <c r="CH260" s="151" t="b">
        <f t="shared" ca="1" si="121"/>
        <v>0</v>
      </c>
      <c r="CI260" s="151" t="b">
        <f t="shared" ca="1" si="122"/>
        <v>0</v>
      </c>
      <c r="CJ260" s="151" t="str">
        <f t="shared" ca="1" si="123"/>
        <v>VAC</v>
      </c>
      <c r="CK260" s="151" t="str">
        <f t="shared" ca="1" si="124"/>
        <v>VAC</v>
      </c>
      <c r="CL260" s="151" t="b">
        <f t="shared" ca="1" si="125"/>
        <v>0</v>
      </c>
      <c r="CM260" s="151" t="b">
        <f t="shared" ca="1" si="126"/>
        <v>0</v>
      </c>
      <c r="CN260" s="151" t="b">
        <f t="shared" ca="1" si="127"/>
        <v>0</v>
      </c>
      <c r="CO260" s="151" t="b">
        <f t="shared" ca="1" si="128"/>
        <v>0</v>
      </c>
      <c r="CP260" s="151" t="b">
        <f t="shared" ca="1" si="129"/>
        <v>0</v>
      </c>
      <c r="CQ260" s="155">
        <f t="shared" ca="1" si="130"/>
        <v>12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3">
        <v>41994</v>
      </c>
      <c r="C261" s="32"/>
      <c r="D261" s="32"/>
      <c r="E261" s="32" t="s">
        <v>30</v>
      </c>
      <c r="F261" s="32" t="s">
        <v>33</v>
      </c>
      <c r="G261" s="32" t="s">
        <v>31</v>
      </c>
      <c r="H261" s="32"/>
      <c r="I261" s="31" t="s">
        <v>1642</v>
      </c>
      <c r="J261" s="31" t="s">
        <v>1643</v>
      </c>
      <c r="K261" s="31" t="s">
        <v>926</v>
      </c>
      <c r="L261" s="31"/>
      <c r="M261" s="32" t="s">
        <v>148</v>
      </c>
      <c r="N261" s="33">
        <v>41697</v>
      </c>
      <c r="O261" s="28">
        <f t="shared" ca="1" si="102"/>
        <v>0</v>
      </c>
      <c r="P261" s="28">
        <f t="shared" ca="1" si="103"/>
        <v>11</v>
      </c>
      <c r="Q261" s="28">
        <f t="shared" ca="1" si="104"/>
        <v>0</v>
      </c>
      <c r="R261" s="33">
        <v>41698</v>
      </c>
      <c r="S261" s="32"/>
      <c r="T261" s="33">
        <v>41698</v>
      </c>
      <c r="U261" s="32"/>
      <c r="V261" s="33">
        <v>41794</v>
      </c>
      <c r="W261" s="32"/>
      <c r="X261" s="33">
        <v>41869</v>
      </c>
      <c r="Y261" s="32"/>
      <c r="Z261" s="33">
        <v>41941</v>
      </c>
      <c r="AA261" s="32"/>
      <c r="AB261" s="33">
        <v>41757</v>
      </c>
      <c r="AC261" s="32"/>
      <c r="AD261" s="33">
        <v>41818</v>
      </c>
      <c r="AE261" s="32"/>
      <c r="AF261" s="33">
        <v>41879</v>
      </c>
      <c r="AG261" s="32"/>
      <c r="AH261" s="33">
        <v>41757</v>
      </c>
      <c r="AI261" s="32"/>
      <c r="AJ261" s="33">
        <v>41818</v>
      </c>
      <c r="AK261" s="32"/>
      <c r="AL261" s="33">
        <v>41941</v>
      </c>
      <c r="AM261" s="32"/>
      <c r="AN261" s="33"/>
      <c r="AO261" s="32">
        <v>14</v>
      </c>
      <c r="AP261" s="33"/>
      <c r="AQ261" s="32">
        <v>14</v>
      </c>
      <c r="AR261" s="33">
        <v>41757</v>
      </c>
      <c r="AS261" s="32"/>
      <c r="AT261" s="33">
        <v>41818</v>
      </c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 t="s">
        <v>1641</v>
      </c>
      <c r="BG261" s="31"/>
      <c r="BH261" s="31">
        <v>951773417</v>
      </c>
      <c r="BI261" s="31" t="s">
        <v>1024</v>
      </c>
      <c r="BJ261" s="31"/>
      <c r="BK261" s="31"/>
      <c r="BR261" s="151" t="str">
        <f t="shared" ca="1" si="105"/>
        <v>Z</v>
      </c>
      <c r="BS261" s="151" t="str">
        <f t="shared" ca="1" si="106"/>
        <v>B</v>
      </c>
      <c r="BT261" s="151" t="str">
        <f t="shared" ca="1" si="107"/>
        <v>Z</v>
      </c>
      <c r="BU261" s="151" t="str">
        <f t="shared" si="108"/>
        <v>ME</v>
      </c>
      <c r="BV261" s="155">
        <f t="shared" ca="1" si="109"/>
        <v>0</v>
      </c>
      <c r="BW261" s="151" t="str">
        <f t="shared" ca="1" si="110"/>
        <v>VAC</v>
      </c>
      <c r="BX261" s="151" t="str">
        <f t="shared" ca="1" si="111"/>
        <v>VAC</v>
      </c>
      <c r="BY261" s="151" t="str">
        <f t="shared" ca="1" si="112"/>
        <v>VAC</v>
      </c>
      <c r="BZ261" s="151" t="str">
        <f t="shared" ca="1" si="113"/>
        <v>VAC</v>
      </c>
      <c r="CA261" s="151" t="str">
        <f t="shared" ca="1" si="114"/>
        <v>VAC</v>
      </c>
      <c r="CB261" s="151" t="str">
        <f t="shared" ca="1" si="115"/>
        <v>VAC</v>
      </c>
      <c r="CC261" s="151" t="str">
        <f t="shared" ca="1" si="116"/>
        <v>VAC</v>
      </c>
      <c r="CD261" s="151" t="str">
        <f t="shared" ca="1" si="117"/>
        <v>VAC</v>
      </c>
      <c r="CE261" s="151" t="str">
        <f t="shared" ca="1" si="118"/>
        <v>VAC</v>
      </c>
      <c r="CF261" s="151" t="str">
        <f t="shared" ca="1" si="119"/>
        <v>VAC</v>
      </c>
      <c r="CG261" s="151" t="str">
        <f t="shared" ca="1" si="120"/>
        <v>VAC</v>
      </c>
      <c r="CH261" s="151" t="str">
        <f t="shared" ca="1" si="121"/>
        <v>NO_VAC</v>
      </c>
      <c r="CI261" s="151" t="b">
        <f t="shared" ca="1" si="122"/>
        <v>0</v>
      </c>
      <c r="CJ261" s="151" t="str">
        <f t="shared" ca="1" si="123"/>
        <v>VAC</v>
      </c>
      <c r="CK261" s="151" t="str">
        <f t="shared" ca="1" si="124"/>
        <v>VAC</v>
      </c>
      <c r="CL261" s="151" t="b">
        <f t="shared" ca="1" si="125"/>
        <v>0</v>
      </c>
      <c r="CM261" s="151" t="b">
        <f t="shared" ca="1" si="126"/>
        <v>0</v>
      </c>
      <c r="CN261" s="151" t="b">
        <f t="shared" ca="1" si="127"/>
        <v>0</v>
      </c>
      <c r="CO261" s="151" t="b">
        <f t="shared" ca="1" si="128"/>
        <v>0</v>
      </c>
      <c r="CP261" s="151" t="b">
        <f t="shared" ca="1" si="129"/>
        <v>0</v>
      </c>
      <c r="CQ261" s="155">
        <f t="shared" ca="1" si="130"/>
        <v>13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3">
        <v>41994</v>
      </c>
      <c r="C262" s="32"/>
      <c r="D262" s="32"/>
      <c r="E262" s="32" t="s">
        <v>30</v>
      </c>
      <c r="F262" s="32" t="s">
        <v>156</v>
      </c>
      <c r="G262" s="32" t="s">
        <v>30</v>
      </c>
      <c r="H262" s="32"/>
      <c r="I262" s="31" t="s">
        <v>1644</v>
      </c>
      <c r="J262" s="31" t="s">
        <v>1645</v>
      </c>
      <c r="K262" s="31" t="s">
        <v>1646</v>
      </c>
      <c r="L262" s="31"/>
      <c r="M262" s="32" t="s">
        <v>148</v>
      </c>
      <c r="N262" s="33">
        <v>41688</v>
      </c>
      <c r="O262" s="28">
        <f t="shared" ca="1" si="102"/>
        <v>0</v>
      </c>
      <c r="P262" s="28">
        <f t="shared" ca="1" si="103"/>
        <v>11</v>
      </c>
      <c r="Q262" s="28">
        <f t="shared" ca="1" si="104"/>
        <v>9</v>
      </c>
      <c r="R262" s="33">
        <v>41689</v>
      </c>
      <c r="S262" s="32"/>
      <c r="T262" s="33">
        <v>41689</v>
      </c>
      <c r="U262" s="32"/>
      <c r="V262" s="33">
        <v>41750</v>
      </c>
      <c r="W262" s="32"/>
      <c r="X262" s="33">
        <v>41870</v>
      </c>
      <c r="Y262" s="32"/>
      <c r="Z262" s="33">
        <v>41904</v>
      </c>
      <c r="AA262" s="32"/>
      <c r="AB262" s="33">
        <v>41750</v>
      </c>
      <c r="AC262" s="32"/>
      <c r="AD262" s="33">
        <v>41813</v>
      </c>
      <c r="AE262" s="32"/>
      <c r="AF262" s="33">
        <v>41870</v>
      </c>
      <c r="AG262" s="32"/>
      <c r="AH262" s="33">
        <v>41750</v>
      </c>
      <c r="AI262" s="32"/>
      <c r="AJ262" s="33">
        <v>41813</v>
      </c>
      <c r="AK262" s="32"/>
      <c r="AL262" s="33">
        <v>41904</v>
      </c>
      <c r="AM262" s="32"/>
      <c r="AN262" s="33">
        <v>41932</v>
      </c>
      <c r="AO262" s="32"/>
      <c r="AP262" s="33"/>
      <c r="AQ262" s="32"/>
      <c r="AR262" s="33">
        <v>41750</v>
      </c>
      <c r="AS262" s="32"/>
      <c r="AT262" s="33">
        <v>41813</v>
      </c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 t="s">
        <v>1641</v>
      </c>
      <c r="BG262" s="31"/>
      <c r="BH262" s="31">
        <v>951773417</v>
      </c>
      <c r="BI262" s="31" t="s">
        <v>1024</v>
      </c>
      <c r="BJ262" s="31"/>
      <c r="BK262" s="31"/>
      <c r="BR262" s="151" t="str">
        <f t="shared" ca="1" si="105"/>
        <v>Z</v>
      </c>
      <c r="BS262" s="151" t="str">
        <f t="shared" ca="1" si="106"/>
        <v>A</v>
      </c>
      <c r="BT262" s="151" t="str">
        <f t="shared" ca="1" si="107"/>
        <v>A</v>
      </c>
      <c r="BU262" s="151" t="str">
        <f t="shared" si="108"/>
        <v>MP</v>
      </c>
      <c r="BV262" s="155">
        <f t="shared" ca="1" si="109"/>
        <v>0</v>
      </c>
      <c r="BW262" s="151" t="str">
        <f t="shared" ca="1" si="110"/>
        <v>VAC</v>
      </c>
      <c r="BX262" s="151" t="str">
        <f t="shared" ca="1" si="111"/>
        <v>VAC</v>
      </c>
      <c r="BY262" s="151" t="str">
        <f t="shared" ca="1" si="112"/>
        <v>VAC</v>
      </c>
      <c r="BZ262" s="151" t="str">
        <f t="shared" ca="1" si="113"/>
        <v>VAC</v>
      </c>
      <c r="CA262" s="151" t="str">
        <f t="shared" ca="1" si="114"/>
        <v>VAC</v>
      </c>
      <c r="CB262" s="151" t="str">
        <f t="shared" ca="1" si="115"/>
        <v>VAC</v>
      </c>
      <c r="CC262" s="151" t="str">
        <f t="shared" ca="1" si="116"/>
        <v>VAC</v>
      </c>
      <c r="CD262" s="151" t="str">
        <f t="shared" ca="1" si="117"/>
        <v>VAC</v>
      </c>
      <c r="CE262" s="151" t="str">
        <f t="shared" ca="1" si="118"/>
        <v>VAC</v>
      </c>
      <c r="CF262" s="151" t="str">
        <f t="shared" ca="1" si="119"/>
        <v>VAC</v>
      </c>
      <c r="CG262" s="151" t="str">
        <f t="shared" ca="1" si="120"/>
        <v>VAC</v>
      </c>
      <c r="CH262" s="151" t="str">
        <f t="shared" ca="1" si="121"/>
        <v>VAC</v>
      </c>
      <c r="CI262" s="151" t="b">
        <f t="shared" ca="1" si="122"/>
        <v>0</v>
      </c>
      <c r="CJ262" s="151" t="str">
        <f t="shared" ca="1" si="123"/>
        <v>VAC</v>
      </c>
      <c r="CK262" s="151" t="str">
        <f t="shared" ca="1" si="124"/>
        <v>VAC</v>
      </c>
      <c r="CL262" s="151" t="b">
        <f t="shared" ca="1" si="125"/>
        <v>0</v>
      </c>
      <c r="CM262" s="151" t="b">
        <f t="shared" ca="1" si="126"/>
        <v>0</v>
      </c>
      <c r="CN262" s="151" t="b">
        <f t="shared" ca="1" si="127"/>
        <v>0</v>
      </c>
      <c r="CO262" s="151" t="b">
        <f t="shared" ca="1" si="128"/>
        <v>0</v>
      </c>
      <c r="CP262" s="151" t="b">
        <f t="shared" ca="1" si="129"/>
        <v>0</v>
      </c>
      <c r="CQ262" s="155">
        <f t="shared" ca="1" si="130"/>
        <v>14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3">
        <v>41994</v>
      </c>
      <c r="C263" s="32"/>
      <c r="D263" s="32"/>
      <c r="E263" s="32" t="s">
        <v>30</v>
      </c>
      <c r="F263" s="32" t="s">
        <v>33</v>
      </c>
      <c r="G263" s="32" t="s">
        <v>31</v>
      </c>
      <c r="H263" s="32"/>
      <c r="I263" s="31" t="s">
        <v>1647</v>
      </c>
      <c r="J263" s="31" t="s">
        <v>1648</v>
      </c>
      <c r="K263" s="31" t="s">
        <v>1649</v>
      </c>
      <c r="L263" s="31"/>
      <c r="M263" s="32" t="s">
        <v>148</v>
      </c>
      <c r="N263" s="33">
        <v>41879</v>
      </c>
      <c r="O263" s="28">
        <f t="shared" ca="1" si="102"/>
        <v>0</v>
      </c>
      <c r="P263" s="28">
        <f t="shared" ca="1" si="103"/>
        <v>4</v>
      </c>
      <c r="Q263" s="28">
        <f t="shared" ca="1" si="104"/>
        <v>30</v>
      </c>
      <c r="R263" s="33">
        <v>41879</v>
      </c>
      <c r="S263" s="32"/>
      <c r="T263" s="33">
        <v>41879</v>
      </c>
      <c r="U263" s="32"/>
      <c r="V263" s="33"/>
      <c r="W263" s="32">
        <v>14</v>
      </c>
      <c r="X263" s="33"/>
      <c r="Y263" s="32">
        <v>14</v>
      </c>
      <c r="Z263" s="33"/>
      <c r="AA263" s="32">
        <v>14</v>
      </c>
      <c r="AB263" s="33"/>
      <c r="AC263" s="32">
        <v>14</v>
      </c>
      <c r="AD263" s="33"/>
      <c r="AE263" s="32">
        <v>14</v>
      </c>
      <c r="AF263" s="33"/>
      <c r="AG263" s="32">
        <v>14</v>
      </c>
      <c r="AH263" s="33"/>
      <c r="AI263" s="32">
        <v>14</v>
      </c>
      <c r="AJ263" s="33"/>
      <c r="AK263" s="32">
        <v>14</v>
      </c>
      <c r="AL263" s="33"/>
      <c r="AM263" s="32"/>
      <c r="AN263" s="33"/>
      <c r="AO263" s="32"/>
      <c r="AP263" s="33"/>
      <c r="AQ263" s="32"/>
      <c r="AR263" s="33"/>
      <c r="AS263" s="32">
        <v>14</v>
      </c>
      <c r="AT263" s="33"/>
      <c r="AU263" s="32">
        <v>14</v>
      </c>
      <c r="AV263" s="33"/>
      <c r="AW263" s="32">
        <v>14</v>
      </c>
      <c r="AX263" s="33"/>
      <c r="AY263" s="32"/>
      <c r="AZ263" s="33"/>
      <c r="BA263" s="32"/>
      <c r="BB263" s="33"/>
      <c r="BC263" s="32"/>
      <c r="BD263" s="33"/>
      <c r="BE263" s="32"/>
      <c r="BF263" s="31" t="s">
        <v>1641</v>
      </c>
      <c r="BG263" s="31"/>
      <c r="BH263" s="31">
        <v>951773417</v>
      </c>
      <c r="BI263" s="31" t="s">
        <v>1024</v>
      </c>
      <c r="BJ263" s="31"/>
      <c r="BK263" s="31"/>
      <c r="BR263" s="151" t="str">
        <f t="shared" ca="1" si="105"/>
        <v>Z</v>
      </c>
      <c r="BS263" s="151" t="str">
        <f t="shared" ca="1" si="106"/>
        <v>B</v>
      </c>
      <c r="BT263" s="151" t="str">
        <f t="shared" ca="1" si="107"/>
        <v>Z</v>
      </c>
      <c r="BU263" s="151" t="str">
        <f t="shared" si="108"/>
        <v>ME</v>
      </c>
      <c r="BV263" s="155">
        <f t="shared" ca="1" si="109"/>
        <v>0</v>
      </c>
      <c r="BW263" s="151" t="str">
        <f t="shared" ca="1" si="110"/>
        <v>VAC</v>
      </c>
      <c r="BX263" s="151" t="str">
        <f t="shared" ca="1" si="111"/>
        <v>VAC</v>
      </c>
      <c r="BY263" s="151" t="str">
        <f t="shared" ca="1" si="112"/>
        <v>NO_VAC</v>
      </c>
      <c r="BZ263" s="151" t="str">
        <f t="shared" ca="1" si="113"/>
        <v>NO_VAC</v>
      </c>
      <c r="CA263" s="151" t="b">
        <f t="shared" ca="1" si="114"/>
        <v>0</v>
      </c>
      <c r="CB263" s="151" t="str">
        <f t="shared" ca="1" si="115"/>
        <v>NO_VAC</v>
      </c>
      <c r="CC263" s="151" t="str">
        <f t="shared" ca="1" si="116"/>
        <v>NO_VAC</v>
      </c>
      <c r="CD263" s="151" t="b">
        <f t="shared" ca="1" si="117"/>
        <v>0</v>
      </c>
      <c r="CE263" s="151" t="str">
        <f t="shared" ca="1" si="118"/>
        <v>NO_VAC</v>
      </c>
      <c r="CF263" s="151" t="str">
        <f t="shared" ca="1" si="119"/>
        <v>NO_VAC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str">
        <f t="shared" ca="1" si="123"/>
        <v>NO_VAC</v>
      </c>
      <c r="CK263" s="151" t="str">
        <f t="shared" ca="1" si="124"/>
        <v>NO_VAC</v>
      </c>
      <c r="CL263" s="151" t="b">
        <f t="shared" ca="1" si="125"/>
        <v>0</v>
      </c>
      <c r="CM263" s="151" t="b">
        <f t="shared" ca="1" si="126"/>
        <v>0</v>
      </c>
      <c r="CN263" s="151" t="b">
        <f t="shared" ca="1" si="127"/>
        <v>0</v>
      </c>
      <c r="CO263" s="151" t="b">
        <f t="shared" ca="1" si="128"/>
        <v>0</v>
      </c>
      <c r="CP263" s="151" t="b">
        <f t="shared" ca="1" si="129"/>
        <v>0</v>
      </c>
      <c r="CQ263" s="155">
        <f t="shared" ca="1" si="130"/>
        <v>2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3">
        <v>41994</v>
      </c>
      <c r="C264" s="32"/>
      <c r="D264" s="32"/>
      <c r="E264" s="32" t="s">
        <v>30</v>
      </c>
      <c r="F264" s="32" t="s">
        <v>156</v>
      </c>
      <c r="G264" s="32" t="s">
        <v>30</v>
      </c>
      <c r="H264" s="32"/>
      <c r="I264" s="31" t="s">
        <v>1650</v>
      </c>
      <c r="J264" s="31" t="s">
        <v>1651</v>
      </c>
      <c r="K264" s="31" t="s">
        <v>1652</v>
      </c>
      <c r="L264" s="31"/>
      <c r="M264" s="32" t="s">
        <v>147</v>
      </c>
      <c r="N264" s="33">
        <v>41277</v>
      </c>
      <c r="O264" s="28">
        <f t="shared" ca="1" si="102"/>
        <v>2</v>
      </c>
      <c r="P264" s="28">
        <f t="shared" ca="1" si="103"/>
        <v>0</v>
      </c>
      <c r="Q264" s="28">
        <f t="shared" ca="1" si="104"/>
        <v>24</v>
      </c>
      <c r="R264" s="33">
        <v>41278</v>
      </c>
      <c r="S264" s="32"/>
      <c r="T264" s="33">
        <v>41278</v>
      </c>
      <c r="U264" s="32"/>
      <c r="V264" s="33">
        <v>41337</v>
      </c>
      <c r="W264" s="32"/>
      <c r="X264" s="33">
        <v>41401</v>
      </c>
      <c r="Y264" s="32"/>
      <c r="Z264" s="33">
        <v>41518</v>
      </c>
      <c r="AA264" s="32"/>
      <c r="AB264" s="33">
        <v>41337</v>
      </c>
      <c r="AC264" s="32"/>
      <c r="AD264" s="33">
        <v>41401</v>
      </c>
      <c r="AE264" s="32"/>
      <c r="AF264" s="33">
        <v>41456</v>
      </c>
      <c r="AG264" s="32"/>
      <c r="AH264" s="33">
        <v>41337</v>
      </c>
      <c r="AI264" s="32"/>
      <c r="AJ264" s="33">
        <v>41401</v>
      </c>
      <c r="AK264" s="32"/>
      <c r="AL264" s="33">
        <v>41528</v>
      </c>
      <c r="AM264" s="32"/>
      <c r="AN264" s="33">
        <v>41577</v>
      </c>
      <c r="AO264" s="32"/>
      <c r="AP264" s="33"/>
      <c r="AQ264" s="32">
        <v>9</v>
      </c>
      <c r="AR264" s="33">
        <v>41337</v>
      </c>
      <c r="AS264" s="32"/>
      <c r="AT264" s="33">
        <v>41401</v>
      </c>
      <c r="AU264" s="32"/>
      <c r="AV264" s="33">
        <v>41670</v>
      </c>
      <c r="AW264" s="32"/>
      <c r="AX264" s="33">
        <v>41670</v>
      </c>
      <c r="AY264" s="32"/>
      <c r="AZ264" s="33">
        <v>41883</v>
      </c>
      <c r="BA264" s="32"/>
      <c r="BB264" s="33">
        <v>41883</v>
      </c>
      <c r="BC264" s="32"/>
      <c r="BD264" s="33"/>
      <c r="BE264" s="32"/>
      <c r="BF264" s="31" t="s">
        <v>1641</v>
      </c>
      <c r="BG264" s="31"/>
      <c r="BH264" s="31">
        <v>951773417</v>
      </c>
      <c r="BI264" s="31" t="s">
        <v>1024</v>
      </c>
      <c r="BJ264" s="31"/>
      <c r="BK264" s="31"/>
      <c r="BR264" s="151" t="str">
        <f t="shared" ca="1" si="105"/>
        <v>C</v>
      </c>
      <c r="BS264" s="151" t="str">
        <f t="shared" ca="1" si="106"/>
        <v>K</v>
      </c>
      <c r="BT264" s="151" t="str">
        <f t="shared" ca="1" si="107"/>
        <v>C</v>
      </c>
      <c r="BU264" s="151" t="str">
        <f t="shared" si="108"/>
        <v>FP</v>
      </c>
      <c r="BV264" s="155">
        <f t="shared" ca="1" si="109"/>
        <v>2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VAC</v>
      </c>
      <c r="CO264" s="151" t="str">
        <f t="shared" ca="1" si="128"/>
        <v>VAC</v>
      </c>
      <c r="CP264" s="151" t="b">
        <f t="shared" ca="1" si="129"/>
        <v>0</v>
      </c>
      <c r="CQ264" s="155" t="b">
        <f t="shared" ca="1" si="130"/>
        <v>0</v>
      </c>
      <c r="CR264" s="155" t="b">
        <f t="shared" ca="1" si="131"/>
        <v>0</v>
      </c>
      <c r="CS264" s="155">
        <f t="shared" ca="1" si="132"/>
        <v>18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3">
        <v>41994</v>
      </c>
      <c r="C265" s="32"/>
      <c r="D265" s="32"/>
      <c r="E265" s="32" t="s">
        <v>30</v>
      </c>
      <c r="F265" s="32" t="s">
        <v>33</v>
      </c>
      <c r="G265" s="32" t="s">
        <v>31</v>
      </c>
      <c r="H265" s="32"/>
      <c r="I265" s="31" t="s">
        <v>1653</v>
      </c>
      <c r="J265" s="31" t="s">
        <v>1648</v>
      </c>
      <c r="K265" s="31" t="s">
        <v>1649</v>
      </c>
      <c r="L265" s="31"/>
      <c r="M265" s="32" t="s">
        <v>148</v>
      </c>
      <c r="N265" s="33">
        <v>41120</v>
      </c>
      <c r="O265" s="28">
        <f t="shared" ca="1" si="102"/>
        <v>2</v>
      </c>
      <c r="P265" s="28">
        <f t="shared" ca="1" si="103"/>
        <v>5</v>
      </c>
      <c r="Q265" s="28">
        <f t="shared" ca="1" si="104"/>
        <v>28</v>
      </c>
      <c r="R265" s="33">
        <v>41120</v>
      </c>
      <c r="S265" s="32"/>
      <c r="T265" s="33">
        <v>41120</v>
      </c>
      <c r="U265" s="32"/>
      <c r="V265" s="33">
        <v>41195</v>
      </c>
      <c r="W265" s="32"/>
      <c r="X265" s="33">
        <v>41262</v>
      </c>
      <c r="Y265" s="32"/>
      <c r="Z265" s="33">
        <v>41342</v>
      </c>
      <c r="AA265" s="32"/>
      <c r="AB265" s="33">
        <v>41195</v>
      </c>
      <c r="AC265" s="32"/>
      <c r="AD265" s="33">
        <v>41262</v>
      </c>
      <c r="AE265" s="32"/>
      <c r="AF265" s="33">
        <v>41342</v>
      </c>
      <c r="AG265" s="32"/>
      <c r="AH265" s="33">
        <v>41195</v>
      </c>
      <c r="AI265" s="32"/>
      <c r="AJ265" s="33">
        <v>41262</v>
      </c>
      <c r="AK265" s="32"/>
      <c r="AL265" s="33"/>
      <c r="AM265" s="32">
        <v>9</v>
      </c>
      <c r="AN265" s="33"/>
      <c r="AO265" s="32">
        <v>14</v>
      </c>
      <c r="AP265" s="33"/>
      <c r="AQ265" s="32"/>
      <c r="AR265" s="33">
        <v>41195</v>
      </c>
      <c r="AS265" s="32"/>
      <c r="AT265" s="33">
        <v>41262</v>
      </c>
      <c r="AU265" s="32"/>
      <c r="AV265" s="33">
        <v>41565</v>
      </c>
      <c r="AW265" s="32"/>
      <c r="AX265" s="33">
        <v>41565</v>
      </c>
      <c r="AY265" s="32"/>
      <c r="AZ265" s="33"/>
      <c r="BA265" s="32">
        <v>14</v>
      </c>
      <c r="BB265" s="33"/>
      <c r="BC265" s="32"/>
      <c r="BD265" s="33"/>
      <c r="BE265" s="32"/>
      <c r="BF265" s="31" t="s">
        <v>1641</v>
      </c>
      <c r="BG265" s="31"/>
      <c r="BH265" s="31">
        <v>951773417</v>
      </c>
      <c r="BI265" s="31" t="s">
        <v>1024</v>
      </c>
      <c r="BJ265" s="31"/>
      <c r="BK265" s="31"/>
      <c r="BR265" s="151" t="str">
        <f t="shared" ca="1" si="105"/>
        <v>W</v>
      </c>
      <c r="BS265" s="151" t="str">
        <f t="shared" ca="1" si="106"/>
        <v>L</v>
      </c>
      <c r="BT265" s="151" t="str">
        <f t="shared" ca="1" si="107"/>
        <v>W</v>
      </c>
      <c r="BU265" s="151" t="str">
        <f t="shared" si="108"/>
        <v>ME</v>
      </c>
      <c r="BV265" s="155">
        <f t="shared" ca="1" si="109"/>
        <v>2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 t="b">
        <f t="shared" ca="1" si="130"/>
        <v>0</v>
      </c>
      <c r="CR265" s="155" t="b">
        <f t="shared" ca="1" si="131"/>
        <v>0</v>
      </c>
      <c r="CS265" s="155">
        <f t="shared" ca="1" si="132"/>
        <v>14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3">
        <v>41994</v>
      </c>
      <c r="C266" s="32"/>
      <c r="D266" s="32"/>
      <c r="E266" s="32" t="s">
        <v>30</v>
      </c>
      <c r="F266" s="32" t="s">
        <v>33</v>
      </c>
      <c r="G266" s="32" t="s">
        <v>31</v>
      </c>
      <c r="H266" s="32"/>
      <c r="I266" s="31" t="s">
        <v>1654</v>
      </c>
      <c r="J266" s="31" t="s">
        <v>1655</v>
      </c>
      <c r="K266" s="31" t="s">
        <v>1656</v>
      </c>
      <c r="L266" s="31"/>
      <c r="M266" s="32" t="s">
        <v>148</v>
      </c>
      <c r="N266" s="33">
        <v>41264</v>
      </c>
      <c r="O266" s="28">
        <f t="shared" ref="O266:O329" ca="1" si="135">IF(N266="",0,DATEDIF(N266,TODAY(),"Y"))</f>
        <v>2</v>
      </c>
      <c r="P266" s="28">
        <f t="shared" ref="P266:P329" ca="1" si="136">IF(N266="",0,DATEDIF(N266,TODAY(),"YM"))</f>
        <v>1</v>
      </c>
      <c r="Q266" s="28">
        <f t="shared" ref="Q266:Q329" ca="1" si="137">IF(N266="",0,DATEDIF(N266,TODAY(),"MD"))</f>
        <v>6</v>
      </c>
      <c r="R266" s="33">
        <v>41270</v>
      </c>
      <c r="S266" s="32"/>
      <c r="T266" s="33">
        <v>41265</v>
      </c>
      <c r="U266" s="32"/>
      <c r="V266" s="33">
        <v>41327</v>
      </c>
      <c r="W266" s="32"/>
      <c r="X266" s="33"/>
      <c r="Y266" s="32">
        <v>7</v>
      </c>
      <c r="Z266" s="33"/>
      <c r="AA266" s="32">
        <v>9</v>
      </c>
      <c r="AB266" s="33">
        <v>41327</v>
      </c>
      <c r="AC266" s="32"/>
      <c r="AD266" s="33">
        <v>41400</v>
      </c>
      <c r="AE266" s="32"/>
      <c r="AF266" s="33"/>
      <c r="AG266" s="32">
        <v>14</v>
      </c>
      <c r="AH266" s="33">
        <v>41327</v>
      </c>
      <c r="AI266" s="32"/>
      <c r="AJ266" s="33">
        <v>41400</v>
      </c>
      <c r="AK266" s="32"/>
      <c r="AL266" s="33"/>
      <c r="AM266" s="32">
        <v>7</v>
      </c>
      <c r="AN266" s="33"/>
      <c r="AO266" s="32">
        <v>9</v>
      </c>
      <c r="AP266" s="33"/>
      <c r="AQ266" s="32"/>
      <c r="AR266" s="33">
        <v>41327</v>
      </c>
      <c r="AS266" s="32"/>
      <c r="AT266" s="33">
        <v>41400</v>
      </c>
      <c r="AU266" s="32"/>
      <c r="AV266" s="33"/>
      <c r="AW266" s="32">
        <v>14</v>
      </c>
      <c r="AX266" s="33"/>
      <c r="AY266" s="32"/>
      <c r="AZ266" s="33"/>
      <c r="BA266" s="32"/>
      <c r="BB266" s="33"/>
      <c r="BC266" s="32"/>
      <c r="BD266" s="33"/>
      <c r="BE266" s="32"/>
      <c r="BF266" s="31" t="s">
        <v>1641</v>
      </c>
      <c r="BG266" s="31"/>
      <c r="BH266" s="31">
        <v>951773417</v>
      </c>
      <c r="BI266" s="31" t="s">
        <v>1024</v>
      </c>
      <c r="BJ266" s="31"/>
      <c r="BK266" s="31"/>
      <c r="BR266" s="151" t="str">
        <f t="shared" ca="1" si="105"/>
        <v>W</v>
      </c>
      <c r="BS266" s="151" t="str">
        <f t="shared" ca="1" si="106"/>
        <v>L</v>
      </c>
      <c r="BT266" s="151" t="str">
        <f t="shared" ca="1" si="107"/>
        <v>W</v>
      </c>
      <c r="BU266" s="151" t="str">
        <f t="shared" si="108"/>
        <v>ME</v>
      </c>
      <c r="BV266" s="155">
        <f t="shared" ca="1" si="109"/>
        <v>2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 t="b">
        <f t="shared" ca="1" si="130"/>
        <v>0</v>
      </c>
      <c r="CR266" s="155" t="b">
        <f t="shared" ca="1" si="131"/>
        <v>0</v>
      </c>
      <c r="CS266" s="155">
        <f t="shared" ca="1" si="132"/>
        <v>9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3">
        <v>41994</v>
      </c>
      <c r="C267" s="32"/>
      <c r="D267" s="32"/>
      <c r="E267" s="32" t="s">
        <v>30</v>
      </c>
      <c r="F267" s="32" t="s">
        <v>33</v>
      </c>
      <c r="G267" s="32" t="s">
        <v>31</v>
      </c>
      <c r="H267" s="32"/>
      <c r="I267" s="31" t="s">
        <v>1657</v>
      </c>
      <c r="J267" s="31" t="s">
        <v>1658</v>
      </c>
      <c r="K267" s="31" t="s">
        <v>1659</v>
      </c>
      <c r="L267" s="31"/>
      <c r="M267" s="32" t="s">
        <v>147</v>
      </c>
      <c r="N267" s="33">
        <v>40599</v>
      </c>
      <c r="O267" s="28">
        <f t="shared" ca="1" si="135"/>
        <v>3</v>
      </c>
      <c r="P267" s="28">
        <f t="shared" ca="1" si="136"/>
        <v>11</v>
      </c>
      <c r="Q267" s="28">
        <f t="shared" ca="1" si="137"/>
        <v>2</v>
      </c>
      <c r="R267" s="33">
        <v>40600</v>
      </c>
      <c r="S267" s="32"/>
      <c r="T267" s="33">
        <v>40600</v>
      </c>
      <c r="U267" s="32"/>
      <c r="V267" s="33">
        <v>40659</v>
      </c>
      <c r="W267" s="32"/>
      <c r="X267" s="33">
        <v>40721</v>
      </c>
      <c r="Y267" s="32"/>
      <c r="Z267" s="33">
        <v>40773</v>
      </c>
      <c r="AA267" s="32"/>
      <c r="AB267" s="33">
        <v>40659</v>
      </c>
      <c r="AC267" s="32"/>
      <c r="AD267" s="33">
        <v>40721</v>
      </c>
      <c r="AE267" s="32"/>
      <c r="AF267" s="33">
        <v>40770</v>
      </c>
      <c r="AG267" s="32"/>
      <c r="AH267" s="33">
        <v>40659</v>
      </c>
      <c r="AI267" s="32"/>
      <c r="AJ267" s="33">
        <v>40721</v>
      </c>
      <c r="AK267" s="32"/>
      <c r="AL267" s="33">
        <v>40841</v>
      </c>
      <c r="AM267" s="32"/>
      <c r="AN267" s="33">
        <v>40872</v>
      </c>
      <c r="AO267" s="32"/>
      <c r="AP267" s="33"/>
      <c r="AQ267" s="32"/>
      <c r="AR267" s="33">
        <v>40659</v>
      </c>
      <c r="AS267" s="32"/>
      <c r="AT267" s="33">
        <v>40721</v>
      </c>
      <c r="AU267" s="32"/>
      <c r="AV267" s="33">
        <v>41022</v>
      </c>
      <c r="AW267" s="32"/>
      <c r="AX267" s="33">
        <v>40970</v>
      </c>
      <c r="AY267" s="32"/>
      <c r="AZ267" s="33"/>
      <c r="BA267" s="32"/>
      <c r="BB267" s="33">
        <v>41500</v>
      </c>
      <c r="BC267" s="32"/>
      <c r="BD267" s="33"/>
      <c r="BE267" s="32"/>
      <c r="BF267" s="31" t="s">
        <v>1641</v>
      </c>
      <c r="BG267" s="31"/>
      <c r="BH267" s="31">
        <v>951773417</v>
      </c>
      <c r="BI267" s="31" t="s">
        <v>1024</v>
      </c>
      <c r="BJ267" s="31"/>
      <c r="BK267" s="31"/>
      <c r="BR267" s="151" t="str">
        <f t="shared" ref="BR267:BR330" ca="1" si="138">IF(M267="F",IF(O267=1,"B",IF(O267=2,"C",IF(O267=3,"D",IF(O267=4,"E",IF((O267+P267+Q267)=0,"NUL","A"))))),IF(M267="M",IF(O267=1,"V",IF(O267=2,"W",IF(O267=3,"X",IF(O267=4,"Y",IF((O267+P267+Q267)=0,"NUL","Z")))))))</f>
        <v>D</v>
      </c>
      <c r="BS267" s="151" t="str">
        <f t="shared" ref="BS267:BS330" ca="1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Q</v>
      </c>
      <c r="BT267" s="151" t="str">
        <f t="shared" ref="BT267:BT330" ca="1" si="140">IF(G267="SI",IF(O267=1,"B",IF(O267=2,"C",IF(O267=3,"D",IF(O267=4,"E",IF((O267+P267+Q267)=0,"NUL","A"))))),IF(G267="NO",IF(O267=1,"V",IF(O267=2,"W",IF(O267=3,"X",IF(O267=4,"Y",IF((O267+P267+Q267)=0,"NUL","Z")))))))</f>
        <v>X</v>
      </c>
      <c r="BU267" s="151" t="str">
        <f t="shared" ref="BU267:BU330" si="141">IF(M267="F",IF(F267="ESSALUD","FE",IF(F267="PRIVADO","FV",IF(F267="OTRO","FO",IF(F267="","NUL","FP")))),IF(M267="M",IF(F267="ESSALUD","ME",IF(F267="PRIVADO","MV",IF(F267="OTRO","MO",IF(F267="","NUL","MP"))))))</f>
        <v>FE</v>
      </c>
      <c r="BV267" s="155">
        <f t="shared" ref="BV267:BV330" ca="1" si="142">IF(O267+P267+Q267&lt;&gt;0,IF(O267=1,1,IF(O267=2,2,IF(O267=3,3, IF(O267=4,4,IF(P267=0,-1,0))))))</f>
        <v>3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VAC</v>
      </c>
      <c r="CP267" s="151" t="b">
        <f t="shared" ref="CP267:CP330" ca="1" si="162">IF($BV267=4,IF(BD267&lt;&gt;"","VAC","NO_VAC"))</f>
        <v>0</v>
      </c>
      <c r="CQ267" s="155" t="b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>
        <f t="shared" ref="CT267:CT330" ca="1" si="166">IF(O267=3,COUNT(R267,T267,V267,X267,Z267,AB267,AD267,AF267,AH267,AJ267,AL267,AN267,AR267,AT267,AV267,AX267,AP267,AZ267,BB267))</f>
        <v>17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3">
        <v>41994</v>
      </c>
      <c r="C268" s="32"/>
      <c r="D268" s="32"/>
      <c r="E268" s="32" t="s">
        <v>30</v>
      </c>
      <c r="F268" s="32" t="s">
        <v>33</v>
      </c>
      <c r="G268" s="32" t="s">
        <v>31</v>
      </c>
      <c r="H268" s="32"/>
      <c r="I268" s="31" t="s">
        <v>1660</v>
      </c>
      <c r="J268" s="31" t="s">
        <v>1643</v>
      </c>
      <c r="K268" s="31" t="s">
        <v>926</v>
      </c>
      <c r="L268" s="31"/>
      <c r="M268" s="32" t="s">
        <v>147</v>
      </c>
      <c r="N268" s="33">
        <v>40692</v>
      </c>
      <c r="O268" s="28">
        <f t="shared" ca="1" si="135"/>
        <v>3</v>
      </c>
      <c r="P268" s="28">
        <f t="shared" ca="1" si="136"/>
        <v>7</v>
      </c>
      <c r="Q268" s="28">
        <f t="shared" ca="1" si="137"/>
        <v>29</v>
      </c>
      <c r="R268" s="33">
        <v>40693</v>
      </c>
      <c r="S268" s="32"/>
      <c r="T268" s="33">
        <v>40693</v>
      </c>
      <c r="U268" s="32"/>
      <c r="V268" s="33">
        <v>40756</v>
      </c>
      <c r="W268" s="32"/>
      <c r="X268" s="33">
        <v>40817</v>
      </c>
      <c r="Y268" s="32"/>
      <c r="Z268" s="33">
        <v>40892</v>
      </c>
      <c r="AA268" s="32"/>
      <c r="AB268" s="33">
        <v>40756</v>
      </c>
      <c r="AC268" s="32"/>
      <c r="AD268" s="33">
        <v>40817</v>
      </c>
      <c r="AE268" s="32"/>
      <c r="AF268" s="33">
        <v>40892</v>
      </c>
      <c r="AG268" s="32"/>
      <c r="AH268" s="33">
        <v>40756</v>
      </c>
      <c r="AI268" s="32"/>
      <c r="AJ268" s="33">
        <v>40817</v>
      </c>
      <c r="AK268" s="32"/>
      <c r="AL268" s="33"/>
      <c r="AM268" s="32"/>
      <c r="AN268" s="33"/>
      <c r="AO268" s="32"/>
      <c r="AP268" s="33">
        <v>41201</v>
      </c>
      <c r="AQ268" s="32"/>
      <c r="AR268" s="33">
        <v>40756</v>
      </c>
      <c r="AS268" s="32"/>
      <c r="AT268" s="33">
        <v>40820</v>
      </c>
      <c r="AU268" s="32"/>
      <c r="AV268" s="33">
        <v>41073</v>
      </c>
      <c r="AW268" s="32"/>
      <c r="AX268" s="33">
        <v>41073</v>
      </c>
      <c r="AY268" s="32"/>
      <c r="AZ268" s="33">
        <v>41675</v>
      </c>
      <c r="BA268" s="32"/>
      <c r="BB268" s="33">
        <v>41706</v>
      </c>
      <c r="BC268" s="32"/>
      <c r="BD268" s="33"/>
      <c r="BE268" s="32"/>
      <c r="BF268" s="31" t="s">
        <v>1641</v>
      </c>
      <c r="BG268" s="31"/>
      <c r="BH268" s="31">
        <v>951773417</v>
      </c>
      <c r="BI268" s="31" t="s">
        <v>1024</v>
      </c>
      <c r="BJ268" s="31"/>
      <c r="BK268" s="31"/>
      <c r="BR268" s="151" t="str">
        <f t="shared" ca="1" si="138"/>
        <v>D</v>
      </c>
      <c r="BS268" s="151" t="str">
        <f t="shared" ca="1" si="139"/>
        <v>Q</v>
      </c>
      <c r="BT268" s="151" t="str">
        <f t="shared" ca="1" si="140"/>
        <v>X</v>
      </c>
      <c r="BU268" s="151" t="str">
        <f t="shared" si="141"/>
        <v>FE</v>
      </c>
      <c r="BV268" s="155">
        <f t="shared" ca="1" si="142"/>
        <v>3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VAC</v>
      </c>
      <c r="CO268" s="151" t="str">
        <f t="shared" ca="1" si="161"/>
        <v>VAC</v>
      </c>
      <c r="CP268" s="151" t="b">
        <f t="shared" ca="1" si="162"/>
        <v>0</v>
      </c>
      <c r="CQ268" s="155" t="b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>
        <f t="shared" ca="1" si="166"/>
        <v>17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3">
        <v>41994</v>
      </c>
      <c r="C269" s="32"/>
      <c r="D269" s="32"/>
      <c r="E269" s="32" t="s">
        <v>30</v>
      </c>
      <c r="F269" s="32" t="s">
        <v>33</v>
      </c>
      <c r="G269" s="32" t="s">
        <v>31</v>
      </c>
      <c r="H269" s="32"/>
      <c r="I269" s="31" t="s">
        <v>1366</v>
      </c>
      <c r="J269" s="31" t="s">
        <v>1661</v>
      </c>
      <c r="K269" s="31" t="s">
        <v>1662</v>
      </c>
      <c r="L269" s="31"/>
      <c r="M269" s="32" t="s">
        <v>148</v>
      </c>
      <c r="N269" s="33">
        <v>40460</v>
      </c>
      <c r="O269" s="28">
        <f t="shared" ca="1" si="135"/>
        <v>4</v>
      </c>
      <c r="P269" s="28">
        <f t="shared" ca="1" si="136"/>
        <v>3</v>
      </c>
      <c r="Q269" s="28">
        <f t="shared" ca="1" si="137"/>
        <v>18</v>
      </c>
      <c r="R269" s="33">
        <v>40462</v>
      </c>
      <c r="S269" s="32"/>
      <c r="T269" s="33">
        <v>40462</v>
      </c>
      <c r="U269" s="32"/>
      <c r="V269" s="33">
        <v>40568</v>
      </c>
      <c r="W269" s="32"/>
      <c r="X269" s="33">
        <v>40627</v>
      </c>
      <c r="Y269" s="32"/>
      <c r="Z269" s="33">
        <v>40688</v>
      </c>
      <c r="AA269" s="32"/>
      <c r="AB269" s="33">
        <v>40568</v>
      </c>
      <c r="AC269" s="32"/>
      <c r="AD269" s="33">
        <v>40627</v>
      </c>
      <c r="AE269" s="32"/>
      <c r="AF269" s="33">
        <v>40688</v>
      </c>
      <c r="AG269" s="32"/>
      <c r="AH269" s="33">
        <v>40568</v>
      </c>
      <c r="AI269" s="32"/>
      <c r="AJ269" s="33">
        <v>40745</v>
      </c>
      <c r="AK269" s="32"/>
      <c r="AL269" s="33">
        <v>40747</v>
      </c>
      <c r="AM269" s="32"/>
      <c r="AN269" s="33"/>
      <c r="AO269" s="32"/>
      <c r="AP269" s="33"/>
      <c r="AQ269" s="32"/>
      <c r="AR269" s="33">
        <v>40568</v>
      </c>
      <c r="AS269" s="32"/>
      <c r="AT269" s="33">
        <v>40640</v>
      </c>
      <c r="AU269" s="32"/>
      <c r="AV269" s="33">
        <v>41101</v>
      </c>
      <c r="AW269" s="32"/>
      <c r="AX269" s="33">
        <v>41101</v>
      </c>
      <c r="AY269" s="32"/>
      <c r="AZ269" s="33"/>
      <c r="BA269" s="32"/>
      <c r="BB269" s="33">
        <v>41031</v>
      </c>
      <c r="BC269" s="32"/>
      <c r="BD269" s="33"/>
      <c r="BE269" s="32"/>
      <c r="BF269" s="31" t="s">
        <v>1641</v>
      </c>
      <c r="BG269" s="31"/>
      <c r="BH269" s="31">
        <v>951773417</v>
      </c>
      <c r="BI269" s="31" t="s">
        <v>1024</v>
      </c>
      <c r="BJ269" s="31"/>
      <c r="BK269" s="31"/>
      <c r="BR269" s="151" t="str">
        <f t="shared" ca="1" si="138"/>
        <v>Y</v>
      </c>
      <c r="BS269" s="151" t="str">
        <f t="shared" ca="1" si="139"/>
        <v>V</v>
      </c>
      <c r="BT269" s="151" t="str">
        <f t="shared" ca="1" si="140"/>
        <v>Y</v>
      </c>
      <c r="BU269" s="151" t="str">
        <f t="shared" si="141"/>
        <v>ME</v>
      </c>
      <c r="BV269" s="155">
        <f t="shared" ca="1" si="142"/>
        <v>4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VAC</v>
      </c>
      <c r="CP269" s="151" t="str">
        <f t="shared" ca="1" si="162"/>
        <v>NO_VAC</v>
      </c>
      <c r="CQ269" s="155" t="b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>
        <f t="shared" ca="1" si="167"/>
        <v>16</v>
      </c>
    </row>
    <row r="270" spans="1:99" ht="27" customHeight="1" x14ac:dyDescent="0.25">
      <c r="A270" s="14">
        <v>261</v>
      </c>
      <c r="B270" s="33">
        <v>41994</v>
      </c>
      <c r="C270" s="32"/>
      <c r="D270" s="32"/>
      <c r="E270" s="32" t="s">
        <v>30</v>
      </c>
      <c r="F270" s="32" t="s">
        <v>34</v>
      </c>
      <c r="G270" s="32" t="s">
        <v>31</v>
      </c>
      <c r="H270" s="32"/>
      <c r="I270" s="31" t="s">
        <v>1663</v>
      </c>
      <c r="J270" s="31" t="s">
        <v>1664</v>
      </c>
      <c r="K270" s="31" t="s">
        <v>1665</v>
      </c>
      <c r="L270" s="31"/>
      <c r="M270" s="32" t="s">
        <v>148</v>
      </c>
      <c r="N270" s="33">
        <v>40462</v>
      </c>
      <c r="O270" s="28">
        <f t="shared" ca="1" si="135"/>
        <v>4</v>
      </c>
      <c r="P270" s="28">
        <f t="shared" ca="1" si="136"/>
        <v>3</v>
      </c>
      <c r="Q270" s="28">
        <f t="shared" ca="1" si="137"/>
        <v>16</v>
      </c>
      <c r="R270" s="33">
        <v>40471</v>
      </c>
      <c r="S270" s="32"/>
      <c r="T270" s="33">
        <v>40471</v>
      </c>
      <c r="U270" s="32"/>
      <c r="V270" s="33">
        <v>40525</v>
      </c>
      <c r="W270" s="32"/>
      <c r="X270" s="33">
        <v>40589</v>
      </c>
      <c r="Y270" s="32"/>
      <c r="Z270" s="33">
        <v>40648</v>
      </c>
      <c r="AA270" s="32"/>
      <c r="AB270" s="33">
        <v>40525</v>
      </c>
      <c r="AC270" s="32"/>
      <c r="AD270" s="33">
        <v>40589</v>
      </c>
      <c r="AE270" s="32"/>
      <c r="AF270" s="33">
        <v>40648</v>
      </c>
      <c r="AG270" s="32"/>
      <c r="AH270" s="33">
        <v>40525</v>
      </c>
      <c r="AI270" s="32"/>
      <c r="AJ270" s="33">
        <v>40589</v>
      </c>
      <c r="AK270" s="32"/>
      <c r="AL270" s="33">
        <v>40686</v>
      </c>
      <c r="AM270" s="32"/>
      <c r="AN270" s="33">
        <v>40717</v>
      </c>
      <c r="AO270" s="32"/>
      <c r="AP270" s="33"/>
      <c r="AQ270" s="32"/>
      <c r="AR270" s="33">
        <v>40525</v>
      </c>
      <c r="AS270" s="32"/>
      <c r="AT270" s="33">
        <v>40589</v>
      </c>
      <c r="AU270" s="32"/>
      <c r="AV270" s="33">
        <v>40686</v>
      </c>
      <c r="AW270" s="32">
        <v>1</v>
      </c>
      <c r="AX270" s="33">
        <v>40831</v>
      </c>
      <c r="AY270" s="32"/>
      <c r="AZ270" s="33"/>
      <c r="BA270" s="32"/>
      <c r="BB270" s="33">
        <v>40653</v>
      </c>
      <c r="BC270" s="32"/>
      <c r="BD270" s="33"/>
      <c r="BE270" s="32"/>
      <c r="BF270" s="31" t="s">
        <v>1641</v>
      </c>
      <c r="BG270" s="31"/>
      <c r="BH270" s="31">
        <v>951773417</v>
      </c>
      <c r="BI270" s="31" t="s">
        <v>1024</v>
      </c>
      <c r="BJ270" s="31"/>
      <c r="BK270" s="31"/>
      <c r="BR270" s="151" t="str">
        <f t="shared" ca="1" si="138"/>
        <v>Y</v>
      </c>
      <c r="BS270" s="151" t="str">
        <f t="shared" ca="1" si="139"/>
        <v>W</v>
      </c>
      <c r="BT270" s="151" t="str">
        <f t="shared" ca="1" si="140"/>
        <v>Y</v>
      </c>
      <c r="BU270" s="151" t="str">
        <f t="shared" si="141"/>
        <v>MV</v>
      </c>
      <c r="BV270" s="155">
        <f t="shared" ca="1" si="142"/>
        <v>4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VAC</v>
      </c>
      <c r="CP270" s="151" t="str">
        <f t="shared" ca="1" si="162"/>
        <v>NO_VAC</v>
      </c>
      <c r="CQ270" s="155" t="b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>
        <f t="shared" ca="1" si="167"/>
        <v>17</v>
      </c>
    </row>
    <row r="271" spans="1:99" ht="27" customHeight="1" x14ac:dyDescent="0.25">
      <c r="A271" s="14">
        <v>262</v>
      </c>
      <c r="B271" s="33">
        <v>41994</v>
      </c>
      <c r="C271" s="32"/>
      <c r="D271" s="32"/>
      <c r="E271" s="32" t="s">
        <v>30</v>
      </c>
      <c r="F271" s="32" t="s">
        <v>156</v>
      </c>
      <c r="G271" s="32" t="s">
        <v>31</v>
      </c>
      <c r="H271" s="32"/>
      <c r="I271" s="31" t="s">
        <v>1666</v>
      </c>
      <c r="J271" s="31" t="s">
        <v>1667</v>
      </c>
      <c r="K271" s="31" t="s">
        <v>1668</v>
      </c>
      <c r="L271" s="31"/>
      <c r="M271" s="32" t="s">
        <v>148</v>
      </c>
      <c r="N271" s="33">
        <v>40219</v>
      </c>
      <c r="O271" s="28">
        <f t="shared" ca="1" si="135"/>
        <v>4</v>
      </c>
      <c r="P271" s="28">
        <f t="shared" ca="1" si="136"/>
        <v>11</v>
      </c>
      <c r="Q271" s="28">
        <f t="shared" ca="1" si="137"/>
        <v>17</v>
      </c>
      <c r="R271" s="33">
        <v>40221</v>
      </c>
      <c r="S271" s="32"/>
      <c r="T271" s="33">
        <v>40220</v>
      </c>
      <c r="U271" s="32"/>
      <c r="V271" s="33">
        <v>40280</v>
      </c>
      <c r="W271" s="32"/>
      <c r="X271" s="33">
        <v>40341</v>
      </c>
      <c r="Y271" s="32"/>
      <c r="Z271" s="33">
        <v>40403</v>
      </c>
      <c r="AA271" s="32"/>
      <c r="AB271" s="33">
        <v>40280</v>
      </c>
      <c r="AC271" s="32"/>
      <c r="AD271" s="33">
        <v>40341</v>
      </c>
      <c r="AE271" s="32"/>
      <c r="AF271" s="33">
        <v>40403</v>
      </c>
      <c r="AG271" s="32"/>
      <c r="AH271" s="33">
        <v>40280</v>
      </c>
      <c r="AI271" s="32"/>
      <c r="AJ271" s="33">
        <v>40341</v>
      </c>
      <c r="AK271" s="32"/>
      <c r="AL271" s="33"/>
      <c r="AM271" s="32"/>
      <c r="AN271" s="33"/>
      <c r="AO271" s="32"/>
      <c r="AP271" s="33">
        <v>40865</v>
      </c>
      <c r="AQ271" s="32"/>
      <c r="AR271" s="33">
        <v>40308</v>
      </c>
      <c r="AS271" s="32"/>
      <c r="AT271" s="33">
        <v>40371</v>
      </c>
      <c r="AU271" s="32"/>
      <c r="AV271" s="33">
        <v>40620</v>
      </c>
      <c r="AW271" s="32"/>
      <c r="AX271" s="33">
        <v>40620</v>
      </c>
      <c r="AY271" s="32"/>
      <c r="AZ271" s="33">
        <v>41580</v>
      </c>
      <c r="BA271" s="32"/>
      <c r="BB271" s="33">
        <v>40782</v>
      </c>
      <c r="BC271" s="32"/>
      <c r="BD271" s="33">
        <v>41737</v>
      </c>
      <c r="BE271" s="32"/>
      <c r="BF271" s="31" t="s">
        <v>1641</v>
      </c>
      <c r="BG271" s="31"/>
      <c r="BH271" s="31">
        <v>951773417</v>
      </c>
      <c r="BI271" s="31" t="s">
        <v>1024</v>
      </c>
      <c r="BJ271" s="31"/>
      <c r="BK271" s="31"/>
      <c r="BR271" s="151" t="str">
        <f t="shared" ca="1" si="138"/>
        <v>Y</v>
      </c>
      <c r="BS271" s="151" t="str">
        <f t="shared" ca="1" si="139"/>
        <v>U</v>
      </c>
      <c r="BT271" s="151" t="str">
        <f t="shared" ca="1" si="140"/>
        <v>Y</v>
      </c>
      <c r="BU271" s="151" t="str">
        <f t="shared" si="141"/>
        <v>MP</v>
      </c>
      <c r="BV271" s="155">
        <f t="shared" ca="1" si="142"/>
        <v>4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VAC</v>
      </c>
      <c r="CO271" s="151" t="str">
        <f t="shared" ca="1" si="161"/>
        <v>VAC</v>
      </c>
      <c r="CP271" s="151" t="str">
        <f t="shared" ca="1" si="162"/>
        <v>VAC</v>
      </c>
      <c r="CQ271" s="155" t="b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>
        <f t="shared" ca="1" si="167"/>
        <v>18</v>
      </c>
    </row>
    <row r="272" spans="1:99" ht="27" customHeight="1" x14ac:dyDescent="0.25">
      <c r="A272" s="14">
        <v>263</v>
      </c>
      <c r="B272" s="33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3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3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44 R46:R64 R66:R70 R72:R92 T71 R94:R102 R104 R116:R139 R141:R144 R146:R251 R255:R2019">
    <cfRule type="containsBlanks" dxfId="1508" priority="1727">
      <formula>LEN(TRIM(R44))=0</formula>
    </cfRule>
  </conditionalFormatting>
  <conditionalFormatting sqref="W44:W99 Y44:Y105 AA44:AA105 AC55:AC56 AE50 AG44:AG105 AI44 AK44:AK105 AM44:AM105 AO44:AO105 AQ44:AQ105 AS44:AS61 AU44:AU105 AW44:AW105 AY44:AY105 BA44:BA105 BC44:BC105 BE44:BE105 AI51 AE52 AI55:AI57 AE55:AE56 AE58:AE60 AC58:AC60 AI59 AI63:AI66 AC64:AC66 AE62:AE66 AS64:AS94 AE71 AC71:AC72 AI69 AI71:AI72 S44:S105 U44:U105 AE79 AC79:AC80 AI77:AI80 AE84:AE91 AC84:AC87 AI82 AI84:AI85 AI88 AC89:AC90 AI90 AC94:AC95 AI93:AI94 AE94:AE95 AI99:AI100 AS96:AS105 AE100 AC102 W101:W105 AE102 AI102 AE124 AC129:AC134 AI104 AI118 U116:U2019 S116:S2019 AK116:AK2019 AG116:AG2019 AA116:AA2019 Y116:Y2019 AS117:AS122 AW116:AW2019 AU116:AU146 AQ116:AQ2019 AO116:AO2019 AM116:AM2019 BE116:BE2019 BC116:BC2019 BA116:BA2019 AY116:AY2019 AI130:AI135 AS125:AS139 AE129:AE135 AC138:AC139 AE138:AE140 AI138:AI139 AC142 AI141 AS141:AS146 AE142 AI143 AE144 AC144 AI146 AC157 AE150 AI152 AS148:AS2019 AU148:AU2019 AE157 AI154 W116:W2019 AI160 AE162 AC162 AI171:AI174 AC165 AE164:AE165 AE168:AE169 AC169 AC171:AC177 AE171:AE180 AI176:AI177 AC179:AC180 AI179:AI180 AC183:AC184 AE183:AE184 AI186 AE186 AC186 AC199 AE199 AI193 AI199 AE201:AE202 AC201:AC202 AI201 AI224:AI226 AC217:AC219 AE208 AE217:AE219 AE224:AE225 AC224:AC226 AE230:AE232 AC230 AI229:AI230 AC232 AI241 AC254 AE237 AE245 AI243 AI250 AE254 AI254 AE256:AE257 AC257 AI257 AC261:AC264 AE261:AE264 AI263 AI266 AE266:AE267 AC266 AC270 AI269:AI270 AE270 AE272:AE2019 AC272:AC2019 AI272:AI2019">
    <cfRule type="expression" dxfId="1507" priority="1687">
      <formula>R44&lt;&gt;""</formula>
    </cfRule>
  </conditionalFormatting>
  <conditionalFormatting sqref="H10:H105 H116:H2019">
    <cfRule type="expression" dxfId="1506" priority="1589">
      <formula>E10="SI"</formula>
    </cfRule>
  </conditionalFormatting>
  <conditionalFormatting sqref="AC50">
    <cfRule type="expression" dxfId="1505" priority="1182">
      <formula>AB50&lt;&gt;""</formula>
    </cfRule>
  </conditionalFormatting>
  <conditionalFormatting sqref="AC51 AE51">
    <cfRule type="expression" dxfId="1504" priority="1176">
      <formula>AB51&lt;&gt;""</formula>
    </cfRule>
  </conditionalFormatting>
  <conditionalFormatting sqref="AI20">
    <cfRule type="expression" dxfId="1503" priority="1301">
      <formula>AH20&lt;&gt;""</formula>
    </cfRule>
  </conditionalFormatting>
  <conditionalFormatting sqref="AI23">
    <cfRule type="expression" dxfId="1502" priority="1295">
      <formula>AH23&lt;&gt;""</formula>
    </cfRule>
  </conditionalFormatting>
  <conditionalFormatting sqref="AC30 AE30">
    <cfRule type="expression" dxfId="1501" priority="1399">
      <formula>AB30&lt;&gt;""</formula>
    </cfRule>
  </conditionalFormatting>
  <conditionalFormatting sqref="T44 T47 T51 T53:T58 T61 T66 T69 T73 T75:T76 T81 T85 T87:T89 T91 T95:T98 T100:T102 T104 T118 T120:T123 T125:T138 T141:T142 T144 T146:T151 T153 T155 T157:T174 T176:T251 T255:T2019">
    <cfRule type="containsBlanks" dxfId="1500" priority="1527">
      <formula>LEN(TRIM(T44))=0</formula>
    </cfRule>
  </conditionalFormatting>
  <conditionalFormatting sqref="V44:V79 V81:V99 V101:V105 V116:V2019">
    <cfRule type="containsBlanks" dxfId="1499" priority="1526">
      <formula>LEN(TRIM(V44))=0</formula>
    </cfRule>
  </conditionalFormatting>
  <conditionalFormatting sqref="X44:X99 X101:X105 X116:X2019">
    <cfRule type="containsBlanks" dxfId="1498" priority="1525">
      <formula>LEN(TRIM(X44))=0</formula>
    </cfRule>
  </conditionalFormatting>
  <conditionalFormatting sqref="Z44:Z105 Z116:Z2019">
    <cfRule type="containsBlanks" dxfId="1497" priority="1524">
      <formula>LEN(TRIM(Z44))=0</formula>
    </cfRule>
  </conditionalFormatting>
  <conditionalFormatting sqref="AB55:AB56 AB58:AB60 AB66 AB71:AB72 AB79:AB80 AB84:AB87 AB89:AB90 AB94:AB95 AB102 AB129:AB134 AB142 AB144 AB157 AB162 AB165 AB169 AB171:AB177 AB179:AB180 AB183:AB184 AB186 AB199 AB201:AB202 AB217:AB219 AB224 AB226 AB230 AB232 AB254 AB257 AB261:AB264 AB266 AB270 AB272:AB2019">
    <cfRule type="containsBlanks" dxfId="1496" priority="1523">
      <formula>LEN(TRIM(AB55))=0</formula>
    </cfRule>
  </conditionalFormatting>
  <conditionalFormatting sqref="AD55:AD56 AD58:AD60 AD64:AD66 AD71 AD79 AD84:AD87 AD89:AD90 AD94:AD95 AD102 AD129:AD134 AD138:AD139 AD142 AD144 AD157 AD162 AD165 AD169 AD171:AD177 AD179:AD180 AD183:AD184 AD186 AD199 AD201:AD202 AD217:AD219 AD224:AD225 AD230 AD232 AD254 AD257 AD261:AD264 AD266 AD270 AD272:AD2019">
    <cfRule type="containsBlanks" dxfId="1495" priority="1522">
      <formula>LEN(TRIM(AD55))=0</formula>
    </cfRule>
  </conditionalFormatting>
  <conditionalFormatting sqref="AF50 AF52 AF55:AF56 AF58:AF60 AF62:AF66 AF71 AF79 AF84:AF91 AF94:AF95 AF100 AF102 AF124 AF129:AF135 AF138:AF140 AF142 AF144 AF150 AF157 AF162 AF164:AF165 AF169 AF171:AF180 AF183:AF184 AF186 AF199 AF201:AF202 AF208 AF217:AF219 AF224:AF225 AF230:AF232 AF237 AF245 AF254 AF256:AF257 AF261:AF264 AF266:AF267 AF270 AF272:AF2019">
    <cfRule type="containsBlanks" dxfId="1494" priority="1521">
      <formula>LEN(TRIM(AF50))=0</formula>
    </cfRule>
  </conditionalFormatting>
  <conditionalFormatting sqref="AH44 AH55:AH57 AH59 AH63 AH66 AH69 AH71:AH72 AH77:AH80 AH82 AH84:AH85 AH88 AH90 AH93:AH94 AH99:AH100 AH102 AH104 AH118 AH130:AH135 AH141 AH143 AH146 AH152 AH154 AH160 AH171:AH174 AH176:AH177 AH179:AH180 AH186 AH193 AH199 AH201 AH224 AH226 AH229:AH230 AH241 AH243 AH250 AH254 AH257 AH263 AH266 AH269:AH270 AH272:AH2019">
    <cfRule type="containsBlanks" dxfId="1493" priority="1520">
      <formula>LEN(TRIM(AH44))=0</formula>
    </cfRule>
  </conditionalFormatting>
  <conditionalFormatting sqref="AJ44 AJ51 AJ55:AJ57 AJ59 AJ63:AJ66 AJ69 AJ71:AJ72 AJ77:AJ80 AJ82 AJ84:AJ85 AJ88 AJ90 AJ93:AJ94 AJ99:AJ100 AJ102 AJ104 AJ118 AJ130:AJ135 AJ138:AJ139 AJ141 AJ143 AJ146 AJ152 AJ154 AJ160 AJ171:AJ174 AJ176:AJ177 AJ179:AJ180 AJ186 AJ193 AJ199 AJ201 AJ224:AJ226 AJ229:AJ230 AJ241 AJ243 AJ250 AJ254 AJ257 AJ263 AJ266 AJ269:AJ270 AJ272:AJ2019">
    <cfRule type="containsBlanks" dxfId="1492" priority="1519">
      <formula>LEN(TRIM(AJ44))=0</formula>
    </cfRule>
  </conditionalFormatting>
  <conditionalFormatting sqref="AL44:AL105 AL116:AL2019">
    <cfRule type="containsBlanks" dxfId="1491" priority="1518">
      <formula>LEN(TRIM(AL44))=0</formula>
    </cfRule>
  </conditionalFormatting>
  <conditionalFormatting sqref="AN44:AN105 AN116:AN2019">
    <cfRule type="containsBlanks" dxfId="1490" priority="1517">
      <formula>LEN(TRIM(AN44))=0</formula>
    </cfRule>
  </conditionalFormatting>
  <conditionalFormatting sqref="AP44:AP105 AP116:AP2019">
    <cfRule type="containsBlanks" dxfId="1489" priority="1516">
      <formula>LEN(TRIM(AP44))=0</formula>
    </cfRule>
  </conditionalFormatting>
  <conditionalFormatting sqref="AR44:AR61 AR64 AR66:AR94 AR96:AR105 AR117:AR122 AR125:AR137 AR141:AR146 AR148:AR189 AR191:AR224 AR226:AR2019">
    <cfRule type="containsBlanks" dxfId="1488" priority="1515">
      <formula>LEN(TRIM(AR44))=0</formula>
    </cfRule>
  </conditionalFormatting>
  <conditionalFormatting sqref="AT44:AT61 AT64:AT94 AT96:AT105 AT117:AT122 AT125:AT139 AT141:AT146 AT148:AT2019">
    <cfRule type="containsBlanks" dxfId="1487" priority="1514">
      <formula>LEN(TRIM(AT44))=0</formula>
    </cfRule>
  </conditionalFormatting>
  <conditionalFormatting sqref="AV44:AV105 AV116:AV146 AV148:AV2019">
    <cfRule type="containsBlanks" dxfId="1486" priority="1513">
      <formula>LEN(TRIM(AV44))=0</formula>
    </cfRule>
  </conditionalFormatting>
  <conditionalFormatting sqref="AX44 AX46:AX105 AX116:AX2019">
    <cfRule type="containsBlanks" dxfId="1485" priority="1512">
      <formula>LEN(TRIM(AX44))=0</formula>
    </cfRule>
  </conditionalFormatting>
  <conditionalFormatting sqref="AZ44:AZ105 AZ116:AZ2019">
    <cfRule type="containsBlanks" dxfId="1484" priority="1511">
      <formula>LEN(TRIM(AZ44))=0</formula>
    </cfRule>
  </conditionalFormatting>
  <conditionalFormatting sqref="BB44:BB67 BB69:BB105 BB116:BB2019">
    <cfRule type="containsBlanks" dxfId="1483" priority="1510">
      <formula>LEN(TRIM(BB44))=0</formula>
    </cfRule>
  </conditionalFormatting>
  <conditionalFormatting sqref="BD44:BD105 BD116:BD2019">
    <cfRule type="containsBlanks" dxfId="1482" priority="1509">
      <formula>LEN(TRIM(BD44))=0</formula>
    </cfRule>
  </conditionalFormatting>
  <conditionalFormatting sqref="AB68">
    <cfRule type="containsBlanks" dxfId="1481" priority="1098">
      <formula>LEN(TRIM(AB68))=0</formula>
    </cfRule>
  </conditionalFormatting>
  <conditionalFormatting sqref="AD68">
    <cfRule type="containsBlanks" dxfId="1480" priority="1097">
      <formula>LEN(TRIM(AD68))=0</formula>
    </cfRule>
  </conditionalFormatting>
  <conditionalFormatting sqref="AF68">
    <cfRule type="containsBlanks" dxfId="1479" priority="1096">
      <formula>LEN(TRIM(AF68))=0</formula>
    </cfRule>
  </conditionalFormatting>
  <conditionalFormatting sqref="AX10:AX43">
    <cfRule type="containsBlanks" dxfId="1478" priority="1230">
      <formula>LEN(TRIM(AX10))=0</formula>
    </cfRule>
  </conditionalFormatting>
  <conditionalFormatting sqref="AZ10:AZ43">
    <cfRule type="containsBlanks" dxfId="1477" priority="1229">
      <formula>LEN(TRIM(AZ10))=0</formula>
    </cfRule>
  </conditionalFormatting>
  <conditionalFormatting sqref="O10:O2019">
    <cfRule type="cellIs" dxfId="1476" priority="1485" operator="greaterThan">
      <formula>0</formula>
    </cfRule>
    <cfRule type="expression" dxfId="1475" priority="1486">
      <formula>O10+P10+Q10=0</formula>
    </cfRule>
  </conditionalFormatting>
  <conditionalFormatting sqref="P10:P2019">
    <cfRule type="expression" dxfId="1474" priority="1483">
      <formula>O10+P10+Q10=0</formula>
    </cfRule>
    <cfRule type="cellIs" dxfId="1473" priority="1484" operator="greaterThan">
      <formula>0</formula>
    </cfRule>
  </conditionalFormatting>
  <conditionalFormatting sqref="Q10:Q2019">
    <cfRule type="expression" dxfId="1472" priority="1481">
      <formula>O10+P10+Q10=0</formula>
    </cfRule>
    <cfRule type="cellIs" dxfId="1471" priority="1482" operator="greaterThan">
      <formula>0</formula>
    </cfRule>
  </conditionalFormatting>
  <conditionalFormatting sqref="R11:R40 R43">
    <cfRule type="containsBlanks" dxfId="1470" priority="1480">
      <formula>LEN(TRIM(R11))=0</formula>
    </cfRule>
  </conditionalFormatting>
  <conditionalFormatting sqref="S10:S43 U11:U43 W11:W43 Y11:Y43 AA11:AA43 AC19 AE19 AG11:AG43 AE24:AE29 AC24 AC27 AC31:AC32 AE31:AE33">
    <cfRule type="expression" dxfId="1469" priority="1479">
      <formula>R10&lt;&gt;""</formula>
    </cfRule>
  </conditionalFormatting>
  <conditionalFormatting sqref="U10">
    <cfRule type="expression" dxfId="1468" priority="1478">
      <formula>T10&lt;&gt;""</formula>
    </cfRule>
  </conditionalFormatting>
  <conditionalFormatting sqref="W10">
    <cfRule type="expression" dxfId="1467" priority="1477">
      <formula>V10&lt;&gt;""</formula>
    </cfRule>
  </conditionalFormatting>
  <conditionalFormatting sqref="Y10">
    <cfRule type="expression" dxfId="1466" priority="1476">
      <formula>X10&lt;&gt;""</formula>
    </cfRule>
  </conditionalFormatting>
  <conditionalFormatting sqref="AA10">
    <cfRule type="expression" dxfId="1465" priority="1475">
      <formula>Z10&lt;&gt;""</formula>
    </cfRule>
  </conditionalFormatting>
  <conditionalFormatting sqref="AG10">
    <cfRule type="expression" dxfId="1464" priority="1474">
      <formula>AF10&lt;&gt;""</formula>
    </cfRule>
  </conditionalFormatting>
  <conditionalFormatting sqref="T13:T14 T16:T30 T32 T34:T35 T37:T38 T40">
    <cfRule type="containsBlanks" dxfId="1463" priority="1473">
      <formula>LEN(TRIM(T13))=0</formula>
    </cfRule>
  </conditionalFormatting>
  <conditionalFormatting sqref="V11:V35 V37:V43">
    <cfRule type="containsBlanks" dxfId="1462" priority="1472">
      <formula>LEN(TRIM(V11))=0</formula>
    </cfRule>
  </conditionalFormatting>
  <conditionalFormatting sqref="X10:X43">
    <cfRule type="containsBlanks" dxfId="1461" priority="1471">
      <formula>LEN(TRIM(X10))=0</formula>
    </cfRule>
  </conditionalFormatting>
  <conditionalFormatting sqref="Z10:Z43">
    <cfRule type="containsBlanks" dxfId="1460" priority="1470">
      <formula>LEN(TRIM(Z10))=0</formula>
    </cfRule>
  </conditionalFormatting>
  <conditionalFormatting sqref="AB19 AB24 AB27 AB32">
    <cfRule type="containsBlanks" dxfId="1459" priority="1469">
      <formula>LEN(TRIM(AB19))=0</formula>
    </cfRule>
  </conditionalFormatting>
  <conditionalFormatting sqref="AD19 AD24 AD27 AD31:AD32">
    <cfRule type="containsBlanks" dxfId="1458" priority="1468">
      <formula>LEN(TRIM(AD19))=0</formula>
    </cfRule>
  </conditionalFormatting>
  <conditionalFormatting sqref="AF19 AF24:AF29 AF31:AF33">
    <cfRule type="containsBlanks" dxfId="1457" priority="1467">
      <formula>LEN(TRIM(AF19))=0</formula>
    </cfRule>
  </conditionalFormatting>
  <conditionalFormatting sqref="AC10">
    <cfRule type="expression" dxfId="1456" priority="1466">
      <formula>AB10&lt;&gt;""</formula>
    </cfRule>
  </conditionalFormatting>
  <conditionalFormatting sqref="AE10">
    <cfRule type="expression" dxfId="1455" priority="1465">
      <formula>AD10&lt;&gt;""</formula>
    </cfRule>
  </conditionalFormatting>
  <conditionalFormatting sqref="AD10">
    <cfRule type="containsBlanks" dxfId="1454" priority="1464">
      <formula>LEN(TRIM(AD10))=0</formula>
    </cfRule>
  </conditionalFormatting>
  <conditionalFormatting sqref="AF10">
    <cfRule type="containsBlanks" dxfId="1453" priority="1463">
      <formula>LEN(TRIM(AF10))=0</formula>
    </cfRule>
  </conditionalFormatting>
  <conditionalFormatting sqref="T11">
    <cfRule type="containsBlanks" dxfId="1452" priority="1462">
      <formula>LEN(TRIM(T11))=0</formula>
    </cfRule>
  </conditionalFormatting>
  <conditionalFormatting sqref="AC11 AE11">
    <cfRule type="expression" dxfId="1451" priority="1461">
      <formula>AB11&lt;&gt;""</formula>
    </cfRule>
  </conditionalFormatting>
  <conditionalFormatting sqref="AB11">
    <cfRule type="containsBlanks" dxfId="1450" priority="1460">
      <formula>LEN(TRIM(AB11))=0</formula>
    </cfRule>
  </conditionalFormatting>
  <conditionalFormatting sqref="AD11">
    <cfRule type="containsBlanks" dxfId="1449" priority="1459">
      <formula>LEN(TRIM(AD11))=0</formula>
    </cfRule>
  </conditionalFormatting>
  <conditionalFormatting sqref="AF11">
    <cfRule type="containsBlanks" dxfId="1448" priority="1458">
      <formula>LEN(TRIM(AF11))=0</formula>
    </cfRule>
  </conditionalFormatting>
  <conditionalFormatting sqref="T12">
    <cfRule type="containsBlanks" dxfId="1447" priority="1457">
      <formula>LEN(TRIM(T12))=0</formula>
    </cfRule>
  </conditionalFormatting>
  <conditionalFormatting sqref="AC12 AE12">
    <cfRule type="expression" dxfId="1446" priority="1456">
      <formula>AB12&lt;&gt;""</formula>
    </cfRule>
  </conditionalFormatting>
  <conditionalFormatting sqref="AB12">
    <cfRule type="containsBlanks" dxfId="1445" priority="1455">
      <formula>LEN(TRIM(AB12))=0</formula>
    </cfRule>
  </conditionalFormatting>
  <conditionalFormatting sqref="AD12">
    <cfRule type="containsBlanks" dxfId="1444" priority="1454">
      <formula>LEN(TRIM(AD12))=0</formula>
    </cfRule>
  </conditionalFormatting>
  <conditionalFormatting sqref="AF12">
    <cfRule type="containsBlanks" dxfId="1443" priority="1453">
      <formula>LEN(TRIM(AF12))=0</formula>
    </cfRule>
  </conditionalFormatting>
  <conditionalFormatting sqref="AC13 AE13">
    <cfRule type="expression" dxfId="1442" priority="1452">
      <formula>AB13&lt;&gt;""</formula>
    </cfRule>
  </conditionalFormatting>
  <conditionalFormatting sqref="AB13">
    <cfRule type="containsBlanks" dxfId="1441" priority="1451">
      <formula>LEN(TRIM(AB13))=0</formula>
    </cfRule>
  </conditionalFormatting>
  <conditionalFormatting sqref="AD13">
    <cfRule type="containsBlanks" dxfId="1440" priority="1450">
      <formula>LEN(TRIM(AD13))=0</formula>
    </cfRule>
  </conditionalFormatting>
  <conditionalFormatting sqref="AF13">
    <cfRule type="containsBlanks" dxfId="1439" priority="1449">
      <formula>LEN(TRIM(AF13))=0</formula>
    </cfRule>
  </conditionalFormatting>
  <conditionalFormatting sqref="AC14 AE14">
    <cfRule type="expression" dxfId="1438" priority="1448">
      <formula>AB14&lt;&gt;""</formula>
    </cfRule>
  </conditionalFormatting>
  <conditionalFormatting sqref="AB14">
    <cfRule type="containsBlanks" dxfId="1437" priority="1447">
      <formula>LEN(TRIM(AB14))=0</formula>
    </cfRule>
  </conditionalFormatting>
  <conditionalFormatting sqref="AD14">
    <cfRule type="containsBlanks" dxfId="1436" priority="1446">
      <formula>LEN(TRIM(AD14))=0</formula>
    </cfRule>
  </conditionalFormatting>
  <conditionalFormatting sqref="AF14">
    <cfRule type="containsBlanks" dxfId="1435" priority="1445">
      <formula>LEN(TRIM(AF14))=0</formula>
    </cfRule>
  </conditionalFormatting>
  <conditionalFormatting sqref="T15">
    <cfRule type="containsBlanks" dxfId="1434" priority="1444">
      <formula>LEN(TRIM(T15))=0</formula>
    </cfRule>
  </conditionalFormatting>
  <conditionalFormatting sqref="AC15 AE15">
    <cfRule type="expression" dxfId="1433" priority="1443">
      <formula>AB15&lt;&gt;""</formula>
    </cfRule>
  </conditionalFormatting>
  <conditionalFormatting sqref="AB15">
    <cfRule type="containsBlanks" dxfId="1432" priority="1442">
      <formula>LEN(TRIM(AB15))=0</formula>
    </cfRule>
  </conditionalFormatting>
  <conditionalFormatting sqref="AD15">
    <cfRule type="containsBlanks" dxfId="1431" priority="1441">
      <formula>LEN(TRIM(AD15))=0</formula>
    </cfRule>
  </conditionalFormatting>
  <conditionalFormatting sqref="AF15">
    <cfRule type="containsBlanks" dxfId="1430" priority="1440">
      <formula>LEN(TRIM(AF15))=0</formula>
    </cfRule>
  </conditionalFormatting>
  <conditionalFormatting sqref="AC16 AE16">
    <cfRule type="expression" dxfId="1429" priority="1439">
      <formula>AB16&lt;&gt;""</formula>
    </cfRule>
  </conditionalFormatting>
  <conditionalFormatting sqref="AB16">
    <cfRule type="containsBlanks" dxfId="1428" priority="1438">
      <formula>LEN(TRIM(AB16))=0</formula>
    </cfRule>
  </conditionalFormatting>
  <conditionalFormatting sqref="AD16">
    <cfRule type="containsBlanks" dxfId="1427" priority="1437">
      <formula>LEN(TRIM(AD16))=0</formula>
    </cfRule>
  </conditionalFormatting>
  <conditionalFormatting sqref="AF16">
    <cfRule type="containsBlanks" dxfId="1426" priority="1436">
      <formula>LEN(TRIM(AF16))=0</formula>
    </cfRule>
  </conditionalFormatting>
  <conditionalFormatting sqref="AC17 AE17">
    <cfRule type="expression" dxfId="1425" priority="1435">
      <formula>AB17&lt;&gt;""</formula>
    </cfRule>
  </conditionalFormatting>
  <conditionalFormatting sqref="AB17">
    <cfRule type="containsBlanks" dxfId="1424" priority="1434">
      <formula>LEN(TRIM(AB17))=0</formula>
    </cfRule>
  </conditionalFormatting>
  <conditionalFormatting sqref="AD17">
    <cfRule type="containsBlanks" dxfId="1423" priority="1433">
      <formula>LEN(TRIM(AD17))=0</formula>
    </cfRule>
  </conditionalFormatting>
  <conditionalFormatting sqref="AF17">
    <cfRule type="containsBlanks" dxfId="1422" priority="1432">
      <formula>LEN(TRIM(AF17))=0</formula>
    </cfRule>
  </conditionalFormatting>
  <conditionalFormatting sqref="AC18 AE18">
    <cfRule type="expression" dxfId="1421" priority="1431">
      <formula>AB18&lt;&gt;""</formula>
    </cfRule>
  </conditionalFormatting>
  <conditionalFormatting sqref="AB18">
    <cfRule type="containsBlanks" dxfId="1420" priority="1430">
      <formula>LEN(TRIM(AB18))=0</formula>
    </cfRule>
  </conditionalFormatting>
  <conditionalFormatting sqref="AD18">
    <cfRule type="containsBlanks" dxfId="1419" priority="1429">
      <formula>LEN(TRIM(AD18))=0</formula>
    </cfRule>
  </conditionalFormatting>
  <conditionalFormatting sqref="AF18">
    <cfRule type="containsBlanks" dxfId="1418" priority="1428">
      <formula>LEN(TRIM(AF18))=0</formula>
    </cfRule>
  </conditionalFormatting>
  <conditionalFormatting sqref="AC20 AE20">
    <cfRule type="expression" dxfId="1417" priority="1427">
      <formula>AB20&lt;&gt;""</formula>
    </cfRule>
  </conditionalFormatting>
  <conditionalFormatting sqref="AB20">
    <cfRule type="containsBlanks" dxfId="1416" priority="1426">
      <formula>LEN(TRIM(AB20))=0</formula>
    </cfRule>
  </conditionalFormatting>
  <conditionalFormatting sqref="AD20">
    <cfRule type="containsBlanks" dxfId="1415" priority="1425">
      <formula>LEN(TRIM(AD20))=0</formula>
    </cfRule>
  </conditionalFormatting>
  <conditionalFormatting sqref="AF20">
    <cfRule type="containsBlanks" dxfId="1414" priority="1424">
      <formula>LEN(TRIM(AF20))=0</formula>
    </cfRule>
  </conditionalFormatting>
  <conditionalFormatting sqref="AC21 AE21">
    <cfRule type="expression" dxfId="1413" priority="1423">
      <formula>AB21&lt;&gt;""</formula>
    </cfRule>
  </conditionalFormatting>
  <conditionalFormatting sqref="AB21">
    <cfRule type="containsBlanks" dxfId="1412" priority="1422">
      <formula>LEN(TRIM(AB21))=0</formula>
    </cfRule>
  </conditionalFormatting>
  <conditionalFormatting sqref="AD21">
    <cfRule type="containsBlanks" dxfId="1411" priority="1421">
      <formula>LEN(TRIM(AD21))=0</formula>
    </cfRule>
  </conditionalFormatting>
  <conditionalFormatting sqref="AF21">
    <cfRule type="containsBlanks" dxfId="1410" priority="1420">
      <formula>LEN(TRIM(AF21))=0</formula>
    </cfRule>
  </conditionalFormatting>
  <conditionalFormatting sqref="AC22 AE22">
    <cfRule type="expression" dxfId="1409" priority="1419">
      <formula>AB22&lt;&gt;""</formula>
    </cfRule>
  </conditionalFormatting>
  <conditionalFormatting sqref="AB22">
    <cfRule type="containsBlanks" dxfId="1408" priority="1418">
      <formula>LEN(TRIM(AB22))=0</formula>
    </cfRule>
  </conditionalFormatting>
  <conditionalFormatting sqref="AD22">
    <cfRule type="containsBlanks" dxfId="1407" priority="1417">
      <formula>LEN(TRIM(AD22))=0</formula>
    </cfRule>
  </conditionalFormatting>
  <conditionalFormatting sqref="AF22">
    <cfRule type="containsBlanks" dxfId="1406" priority="1416">
      <formula>LEN(TRIM(AF22))=0</formula>
    </cfRule>
  </conditionalFormatting>
  <conditionalFormatting sqref="AC23 AE23">
    <cfRule type="expression" dxfId="1405" priority="1415">
      <formula>AB23&lt;&gt;""</formula>
    </cfRule>
  </conditionalFormatting>
  <conditionalFormatting sqref="AB23">
    <cfRule type="containsBlanks" dxfId="1404" priority="1414">
      <formula>LEN(TRIM(AB23))=0</formula>
    </cfRule>
  </conditionalFormatting>
  <conditionalFormatting sqref="AD23">
    <cfRule type="containsBlanks" dxfId="1403" priority="1413">
      <formula>LEN(TRIM(AD23))=0</formula>
    </cfRule>
  </conditionalFormatting>
  <conditionalFormatting sqref="AF23">
    <cfRule type="containsBlanks" dxfId="1402" priority="1412">
      <formula>LEN(TRIM(AF23))=0</formula>
    </cfRule>
  </conditionalFormatting>
  <conditionalFormatting sqref="AC25">
    <cfRule type="expression" dxfId="1401" priority="1411">
      <formula>AB25&lt;&gt;""</formula>
    </cfRule>
  </conditionalFormatting>
  <conditionalFormatting sqref="AB25">
    <cfRule type="containsBlanks" dxfId="1400" priority="1410">
      <formula>LEN(TRIM(AB25))=0</formula>
    </cfRule>
  </conditionalFormatting>
  <conditionalFormatting sqref="AD25">
    <cfRule type="containsBlanks" dxfId="1399" priority="1409">
      <formula>LEN(TRIM(AD25))=0</formula>
    </cfRule>
  </conditionalFormatting>
  <conditionalFormatting sqref="AC26">
    <cfRule type="expression" dxfId="1398" priority="1408">
      <formula>AB26&lt;&gt;""</formula>
    </cfRule>
  </conditionalFormatting>
  <conditionalFormatting sqref="AB26">
    <cfRule type="containsBlanks" dxfId="1397" priority="1407">
      <formula>LEN(TRIM(AB26))=0</formula>
    </cfRule>
  </conditionalFormatting>
  <conditionalFormatting sqref="AD26">
    <cfRule type="containsBlanks" dxfId="1396" priority="1406">
      <formula>LEN(TRIM(AD26))=0</formula>
    </cfRule>
  </conditionalFormatting>
  <conditionalFormatting sqref="AC28">
    <cfRule type="expression" dxfId="1395" priority="1405">
      <formula>AB28&lt;&gt;""</formula>
    </cfRule>
  </conditionalFormatting>
  <conditionalFormatting sqref="AB28">
    <cfRule type="containsBlanks" dxfId="1394" priority="1404">
      <formula>LEN(TRIM(AB28))=0</formula>
    </cfRule>
  </conditionalFormatting>
  <conditionalFormatting sqref="AD28">
    <cfRule type="containsBlanks" dxfId="1393" priority="1403">
      <formula>LEN(TRIM(AD28))=0</formula>
    </cfRule>
  </conditionalFormatting>
  <conditionalFormatting sqref="AC29">
    <cfRule type="expression" dxfId="1392" priority="1402">
      <formula>AB29&lt;&gt;""</formula>
    </cfRule>
  </conditionalFormatting>
  <conditionalFormatting sqref="AB29">
    <cfRule type="containsBlanks" dxfId="1391" priority="1401">
      <formula>LEN(TRIM(AB29))=0</formula>
    </cfRule>
  </conditionalFormatting>
  <conditionalFormatting sqref="AD29">
    <cfRule type="containsBlanks" dxfId="1390" priority="1400">
      <formula>LEN(TRIM(AD29))=0</formula>
    </cfRule>
  </conditionalFormatting>
  <conditionalFormatting sqref="AB30">
    <cfRule type="containsBlanks" dxfId="1389" priority="1398">
      <formula>LEN(TRIM(AB30))=0</formula>
    </cfRule>
  </conditionalFormatting>
  <conditionalFormatting sqref="AD30">
    <cfRule type="containsBlanks" dxfId="1388" priority="1397">
      <formula>LEN(TRIM(AD30))=0</formula>
    </cfRule>
  </conditionalFormatting>
  <conditionalFormatting sqref="AF30">
    <cfRule type="containsBlanks" dxfId="1387" priority="1396">
      <formula>LEN(TRIM(AF30))=0</formula>
    </cfRule>
  </conditionalFormatting>
  <conditionalFormatting sqref="T31">
    <cfRule type="containsBlanks" dxfId="1386" priority="1395">
      <formula>LEN(TRIM(T31))=0</formula>
    </cfRule>
  </conditionalFormatting>
  <conditionalFormatting sqref="AB31">
    <cfRule type="containsBlanks" dxfId="1385" priority="1394">
      <formula>LEN(TRIM(AB31))=0</formula>
    </cfRule>
  </conditionalFormatting>
  <conditionalFormatting sqref="T33">
    <cfRule type="containsBlanks" dxfId="1384" priority="1393">
      <formula>LEN(TRIM(T33))=0</formula>
    </cfRule>
  </conditionalFormatting>
  <conditionalFormatting sqref="AC33">
    <cfRule type="expression" dxfId="1383" priority="1392">
      <formula>AB33&lt;&gt;""</formula>
    </cfRule>
  </conditionalFormatting>
  <conditionalFormatting sqref="AB33">
    <cfRule type="containsBlanks" dxfId="1382" priority="1391">
      <formula>LEN(TRIM(AB33))=0</formula>
    </cfRule>
  </conditionalFormatting>
  <conditionalFormatting sqref="AD33">
    <cfRule type="containsBlanks" dxfId="1381" priority="1390">
      <formula>LEN(TRIM(AD33))=0</formula>
    </cfRule>
  </conditionalFormatting>
  <conditionalFormatting sqref="AC34 AE34">
    <cfRule type="expression" dxfId="1380" priority="1389">
      <formula>AB34&lt;&gt;""</formula>
    </cfRule>
  </conditionalFormatting>
  <conditionalFormatting sqref="AB34">
    <cfRule type="containsBlanks" dxfId="1379" priority="1388">
      <formula>LEN(TRIM(AB34))=0</formula>
    </cfRule>
  </conditionalFormatting>
  <conditionalFormatting sqref="AD34">
    <cfRule type="containsBlanks" dxfId="1378" priority="1387">
      <formula>LEN(TRIM(AD34))=0</formula>
    </cfRule>
  </conditionalFormatting>
  <conditionalFormatting sqref="AF34">
    <cfRule type="containsBlanks" dxfId="1377" priority="1386">
      <formula>LEN(TRIM(AF34))=0</formula>
    </cfRule>
  </conditionalFormatting>
  <conditionalFormatting sqref="AC35 AE35">
    <cfRule type="expression" dxfId="1376" priority="1385">
      <formula>AB35&lt;&gt;""</formula>
    </cfRule>
  </conditionalFormatting>
  <conditionalFormatting sqref="AB35">
    <cfRule type="containsBlanks" dxfId="1375" priority="1384">
      <formula>LEN(TRIM(AB35))=0</formula>
    </cfRule>
  </conditionalFormatting>
  <conditionalFormatting sqref="AD35">
    <cfRule type="containsBlanks" dxfId="1374" priority="1383">
      <formula>LEN(TRIM(AD35))=0</formula>
    </cfRule>
  </conditionalFormatting>
  <conditionalFormatting sqref="AF35">
    <cfRule type="containsBlanks" dxfId="1373" priority="1382">
      <formula>LEN(TRIM(AF35))=0</formula>
    </cfRule>
  </conditionalFormatting>
  <conditionalFormatting sqref="T36">
    <cfRule type="containsBlanks" dxfId="1372" priority="1381">
      <formula>LEN(TRIM(T36))=0</formula>
    </cfRule>
  </conditionalFormatting>
  <conditionalFormatting sqref="V36">
    <cfRule type="containsBlanks" dxfId="1371" priority="1380">
      <formula>LEN(TRIM(V36))=0</formula>
    </cfRule>
  </conditionalFormatting>
  <conditionalFormatting sqref="AC36 AE36">
    <cfRule type="expression" dxfId="1370" priority="1379">
      <formula>AB36&lt;&gt;""</formula>
    </cfRule>
  </conditionalFormatting>
  <conditionalFormatting sqref="AD36">
    <cfRule type="containsBlanks" dxfId="1369" priority="1378">
      <formula>LEN(TRIM(AD36))=0</formula>
    </cfRule>
  </conditionalFormatting>
  <conditionalFormatting sqref="AF36">
    <cfRule type="containsBlanks" dxfId="1368" priority="1377">
      <formula>LEN(TRIM(AF36))=0</formula>
    </cfRule>
  </conditionalFormatting>
  <conditionalFormatting sqref="AB36">
    <cfRule type="containsBlanks" dxfId="1367" priority="1376">
      <formula>LEN(TRIM(AB36))=0</formula>
    </cfRule>
  </conditionalFormatting>
  <conditionalFormatting sqref="AC37 AE37">
    <cfRule type="expression" dxfId="1366" priority="1375">
      <formula>AB37&lt;&gt;""</formula>
    </cfRule>
  </conditionalFormatting>
  <conditionalFormatting sqref="AB37">
    <cfRule type="containsBlanks" dxfId="1365" priority="1374">
      <formula>LEN(TRIM(AB37))=0</formula>
    </cfRule>
  </conditionalFormatting>
  <conditionalFormatting sqref="AD37">
    <cfRule type="containsBlanks" dxfId="1364" priority="1373">
      <formula>LEN(TRIM(AD37))=0</formula>
    </cfRule>
  </conditionalFormatting>
  <conditionalFormatting sqref="AF37">
    <cfRule type="containsBlanks" dxfId="1363" priority="1372">
      <formula>LEN(TRIM(AF37))=0</formula>
    </cfRule>
  </conditionalFormatting>
  <conditionalFormatting sqref="AC38 AE38">
    <cfRule type="expression" dxfId="1362" priority="1371">
      <formula>AB38&lt;&gt;""</formula>
    </cfRule>
  </conditionalFormatting>
  <conditionalFormatting sqref="AB38">
    <cfRule type="containsBlanks" dxfId="1361" priority="1370">
      <formula>LEN(TRIM(AB38))=0</formula>
    </cfRule>
  </conditionalFormatting>
  <conditionalFormatting sqref="AD38">
    <cfRule type="containsBlanks" dxfId="1360" priority="1369">
      <formula>LEN(TRIM(AD38))=0</formula>
    </cfRule>
  </conditionalFormatting>
  <conditionalFormatting sqref="AF38">
    <cfRule type="containsBlanks" dxfId="1359" priority="1368">
      <formula>LEN(TRIM(AF38))=0</formula>
    </cfRule>
  </conditionalFormatting>
  <conditionalFormatting sqref="T39">
    <cfRule type="containsBlanks" dxfId="1358" priority="1367">
      <formula>LEN(TRIM(T39))=0</formula>
    </cfRule>
  </conditionalFormatting>
  <conditionalFormatting sqref="AC39 AE39">
    <cfRule type="expression" dxfId="1357" priority="1366">
      <formula>AB39&lt;&gt;""</formula>
    </cfRule>
  </conditionalFormatting>
  <conditionalFormatting sqref="AB39">
    <cfRule type="containsBlanks" dxfId="1356" priority="1365">
      <formula>LEN(TRIM(AB39))=0</formula>
    </cfRule>
  </conditionalFormatting>
  <conditionalFormatting sqref="AD39">
    <cfRule type="containsBlanks" dxfId="1355" priority="1364">
      <formula>LEN(TRIM(AD39))=0</formula>
    </cfRule>
  </conditionalFormatting>
  <conditionalFormatting sqref="AF39">
    <cfRule type="containsBlanks" dxfId="1354" priority="1363">
      <formula>LEN(TRIM(AF39))=0</formula>
    </cfRule>
  </conditionalFormatting>
  <conditionalFormatting sqref="AC40 AE40">
    <cfRule type="expression" dxfId="1353" priority="1362">
      <formula>AB40&lt;&gt;""</formula>
    </cfRule>
  </conditionalFormatting>
  <conditionalFormatting sqref="AB40">
    <cfRule type="containsBlanks" dxfId="1352" priority="1361">
      <formula>LEN(TRIM(AB40))=0</formula>
    </cfRule>
  </conditionalFormatting>
  <conditionalFormatting sqref="AD40">
    <cfRule type="containsBlanks" dxfId="1351" priority="1360">
      <formula>LEN(TRIM(AD40))=0</formula>
    </cfRule>
  </conditionalFormatting>
  <conditionalFormatting sqref="AF40">
    <cfRule type="containsBlanks" dxfId="1350" priority="1359">
      <formula>LEN(TRIM(AF40))=0</formula>
    </cfRule>
  </conditionalFormatting>
  <conditionalFormatting sqref="AC41 AE41">
    <cfRule type="expression" dxfId="1349" priority="1358">
      <formula>AB41&lt;&gt;""</formula>
    </cfRule>
  </conditionalFormatting>
  <conditionalFormatting sqref="AB41">
    <cfRule type="containsBlanks" dxfId="1348" priority="1357">
      <formula>LEN(TRIM(AB41))=0</formula>
    </cfRule>
  </conditionalFormatting>
  <conditionalFormatting sqref="AD41">
    <cfRule type="containsBlanks" dxfId="1347" priority="1356">
      <formula>LEN(TRIM(AD41))=0</formula>
    </cfRule>
  </conditionalFormatting>
  <conditionalFormatting sqref="AF41">
    <cfRule type="containsBlanks" dxfId="1346" priority="1355">
      <formula>LEN(TRIM(AF41))=0</formula>
    </cfRule>
  </conditionalFormatting>
  <conditionalFormatting sqref="AC42 AE42">
    <cfRule type="expression" dxfId="1345" priority="1354">
      <formula>AB42&lt;&gt;""</formula>
    </cfRule>
  </conditionalFormatting>
  <conditionalFormatting sqref="AB42">
    <cfRule type="containsBlanks" dxfId="1344" priority="1353">
      <formula>LEN(TRIM(AB42))=0</formula>
    </cfRule>
  </conditionalFormatting>
  <conditionalFormatting sqref="AD42">
    <cfRule type="containsBlanks" dxfId="1343" priority="1352">
      <formula>LEN(TRIM(AD42))=0</formula>
    </cfRule>
  </conditionalFormatting>
  <conditionalFormatting sqref="AF42">
    <cfRule type="containsBlanks" dxfId="1342" priority="1351">
      <formula>LEN(TRIM(AF42))=0</formula>
    </cfRule>
  </conditionalFormatting>
  <conditionalFormatting sqref="T43">
    <cfRule type="containsBlanks" dxfId="1341" priority="1350">
      <formula>LEN(TRIM(T43))=0</formula>
    </cfRule>
  </conditionalFormatting>
  <conditionalFormatting sqref="AC43 AE43">
    <cfRule type="expression" dxfId="1340" priority="1349">
      <formula>AB43&lt;&gt;""</formula>
    </cfRule>
  </conditionalFormatting>
  <conditionalFormatting sqref="AB43">
    <cfRule type="containsBlanks" dxfId="1339" priority="1348">
      <formula>LEN(TRIM(AB43))=0</formula>
    </cfRule>
  </conditionalFormatting>
  <conditionalFormatting sqref="AD43">
    <cfRule type="containsBlanks" dxfId="1338" priority="1347">
      <formula>LEN(TRIM(AD43))=0</formula>
    </cfRule>
  </conditionalFormatting>
  <conditionalFormatting sqref="AF43">
    <cfRule type="containsBlanks" dxfId="1337" priority="1346">
      <formula>LEN(TRIM(AF43))=0</formula>
    </cfRule>
  </conditionalFormatting>
  <conditionalFormatting sqref="AI19 AK11:AK43 AM11:AM43 AO11:AO43 AQ11:AQ43 AS11:AS25 AU11:AU43 AW11:AW43 AI22 AI27 AS27:AS43 AI39">
    <cfRule type="expression" dxfId="1336" priority="1345">
      <formula>AH11&lt;&gt;""</formula>
    </cfRule>
  </conditionalFormatting>
  <conditionalFormatting sqref="AK10">
    <cfRule type="expression" dxfId="1335" priority="1344">
      <formula>AJ10&lt;&gt;""</formula>
    </cfRule>
  </conditionalFormatting>
  <conditionalFormatting sqref="AM10">
    <cfRule type="expression" dxfId="1334" priority="1343">
      <formula>AL10&lt;&gt;""</formula>
    </cfRule>
  </conditionalFormatting>
  <conditionalFormatting sqref="AO10">
    <cfRule type="expression" dxfId="1333" priority="1342">
      <formula>AN10&lt;&gt;""</formula>
    </cfRule>
  </conditionalFormatting>
  <conditionalFormatting sqref="AQ10">
    <cfRule type="expression" dxfId="1332" priority="1341">
      <formula>AP10&lt;&gt;""</formula>
    </cfRule>
  </conditionalFormatting>
  <conditionalFormatting sqref="AW10">
    <cfRule type="expression" dxfId="1331" priority="1340">
      <formula>AV10&lt;&gt;""</formula>
    </cfRule>
  </conditionalFormatting>
  <conditionalFormatting sqref="AH19 AH22 AH27 AH39">
    <cfRule type="containsBlanks" dxfId="1330" priority="1339">
      <formula>LEN(TRIM(AH19))=0</formula>
    </cfRule>
  </conditionalFormatting>
  <conditionalFormatting sqref="AJ19 AJ22 AJ27 AJ39">
    <cfRule type="containsBlanks" dxfId="1329" priority="1338">
      <formula>LEN(TRIM(AJ19))=0</formula>
    </cfRule>
  </conditionalFormatting>
  <conditionalFormatting sqref="AL10:AL43">
    <cfRule type="containsBlanks" dxfId="1328" priority="1337">
      <formula>LEN(TRIM(AL10))=0</formula>
    </cfRule>
  </conditionalFormatting>
  <conditionalFormatting sqref="AN10:AN43">
    <cfRule type="containsBlanks" dxfId="1327" priority="1336">
      <formula>LEN(TRIM(AN10))=0</formula>
    </cfRule>
  </conditionalFormatting>
  <conditionalFormatting sqref="AP10:AP43">
    <cfRule type="containsBlanks" dxfId="1326" priority="1335">
      <formula>LEN(TRIM(AP10))=0</formula>
    </cfRule>
  </conditionalFormatting>
  <conditionalFormatting sqref="AR11:AR25 AR27:AR43">
    <cfRule type="containsBlanks" dxfId="1325" priority="1334">
      <formula>LEN(TRIM(AR11))=0</formula>
    </cfRule>
  </conditionalFormatting>
  <conditionalFormatting sqref="AT11:AT25 AT27:AT43">
    <cfRule type="containsBlanks" dxfId="1324" priority="1333">
      <formula>LEN(TRIM(AT11))=0</formula>
    </cfRule>
  </conditionalFormatting>
  <conditionalFormatting sqref="AV11:AV43">
    <cfRule type="containsBlanks" dxfId="1323" priority="1332">
      <formula>LEN(TRIM(AV11))=0</formula>
    </cfRule>
  </conditionalFormatting>
  <conditionalFormatting sqref="AI10">
    <cfRule type="expression" dxfId="1322" priority="1331">
      <formula>AH10&lt;&gt;""</formula>
    </cfRule>
  </conditionalFormatting>
  <conditionalFormatting sqref="AJ10">
    <cfRule type="containsBlanks" dxfId="1321" priority="1330">
      <formula>LEN(TRIM(AJ10))=0</formula>
    </cfRule>
  </conditionalFormatting>
  <conditionalFormatting sqref="AS10">
    <cfRule type="expression" dxfId="1320" priority="1329">
      <formula>AR10&lt;&gt;""</formula>
    </cfRule>
  </conditionalFormatting>
  <conditionalFormatting sqref="AU10">
    <cfRule type="expression" dxfId="1319" priority="1328">
      <formula>AT10&lt;&gt;""</formula>
    </cfRule>
  </conditionalFormatting>
  <conditionalFormatting sqref="AT10">
    <cfRule type="containsBlanks" dxfId="1318" priority="1327">
      <formula>LEN(TRIM(AT10))=0</formula>
    </cfRule>
  </conditionalFormatting>
  <conditionalFormatting sqref="AV10">
    <cfRule type="containsBlanks" dxfId="1317" priority="1326">
      <formula>LEN(TRIM(AV10))=0</formula>
    </cfRule>
  </conditionalFormatting>
  <conditionalFormatting sqref="AI11">
    <cfRule type="expression" dxfId="1316" priority="1325">
      <formula>AH11&lt;&gt;""</formula>
    </cfRule>
  </conditionalFormatting>
  <conditionalFormatting sqref="AH11">
    <cfRule type="containsBlanks" dxfId="1315" priority="1324">
      <formula>LEN(TRIM(AH11))=0</formula>
    </cfRule>
  </conditionalFormatting>
  <conditionalFormatting sqref="AJ11">
    <cfRule type="containsBlanks" dxfId="1314" priority="1323">
      <formula>LEN(TRIM(AJ11))=0</formula>
    </cfRule>
  </conditionalFormatting>
  <conditionalFormatting sqref="AI12">
    <cfRule type="expression" dxfId="1313" priority="1322">
      <formula>AH12&lt;&gt;""</formula>
    </cfRule>
  </conditionalFormatting>
  <conditionalFormatting sqref="AH12">
    <cfRule type="containsBlanks" dxfId="1312" priority="1321">
      <formula>LEN(TRIM(AH12))=0</formula>
    </cfRule>
  </conditionalFormatting>
  <conditionalFormatting sqref="AJ12">
    <cfRule type="containsBlanks" dxfId="1311" priority="1320">
      <formula>LEN(TRIM(AJ12))=0</formula>
    </cfRule>
  </conditionalFormatting>
  <conditionalFormatting sqref="AI13">
    <cfRule type="expression" dxfId="1310" priority="1319">
      <formula>AH13&lt;&gt;""</formula>
    </cfRule>
  </conditionalFormatting>
  <conditionalFormatting sqref="AH13">
    <cfRule type="containsBlanks" dxfId="1309" priority="1318">
      <formula>LEN(TRIM(AH13))=0</formula>
    </cfRule>
  </conditionalFormatting>
  <conditionalFormatting sqref="AJ13">
    <cfRule type="containsBlanks" dxfId="1308" priority="1317">
      <formula>LEN(TRIM(AJ13))=0</formula>
    </cfRule>
  </conditionalFormatting>
  <conditionalFormatting sqref="AI14">
    <cfRule type="expression" dxfId="1307" priority="1316">
      <formula>AH14&lt;&gt;""</formula>
    </cfRule>
  </conditionalFormatting>
  <conditionalFormatting sqref="AH14">
    <cfRule type="containsBlanks" dxfId="1306" priority="1315">
      <formula>LEN(TRIM(AH14))=0</formula>
    </cfRule>
  </conditionalFormatting>
  <conditionalFormatting sqref="AJ14">
    <cfRule type="containsBlanks" dxfId="1305" priority="1314">
      <formula>LEN(TRIM(AJ14))=0</formula>
    </cfRule>
  </conditionalFormatting>
  <conditionalFormatting sqref="AI15">
    <cfRule type="expression" dxfId="1304" priority="1313">
      <formula>AH15&lt;&gt;""</formula>
    </cfRule>
  </conditionalFormatting>
  <conditionalFormatting sqref="AH15">
    <cfRule type="containsBlanks" dxfId="1303" priority="1312">
      <formula>LEN(TRIM(AH15))=0</formula>
    </cfRule>
  </conditionalFormatting>
  <conditionalFormatting sqref="AJ15">
    <cfRule type="containsBlanks" dxfId="1302" priority="1311">
      <formula>LEN(TRIM(AJ15))=0</formula>
    </cfRule>
  </conditionalFormatting>
  <conditionalFormatting sqref="AI16">
    <cfRule type="expression" dxfId="1301" priority="1310">
      <formula>AH16&lt;&gt;""</formula>
    </cfRule>
  </conditionalFormatting>
  <conditionalFormatting sqref="AH16">
    <cfRule type="containsBlanks" dxfId="1300" priority="1309">
      <formula>LEN(TRIM(AH16))=0</formula>
    </cfRule>
  </conditionalFormatting>
  <conditionalFormatting sqref="AJ16">
    <cfRule type="containsBlanks" dxfId="1299" priority="1308">
      <formula>LEN(TRIM(AJ16))=0</formula>
    </cfRule>
  </conditionalFormatting>
  <conditionalFormatting sqref="AI17">
    <cfRule type="expression" dxfId="1298" priority="1307">
      <formula>AH17&lt;&gt;""</formula>
    </cfRule>
  </conditionalFormatting>
  <conditionalFormatting sqref="AH17">
    <cfRule type="containsBlanks" dxfId="1297" priority="1306">
      <formula>LEN(TRIM(AH17))=0</formula>
    </cfRule>
  </conditionalFormatting>
  <conditionalFormatting sqref="AJ17">
    <cfRule type="containsBlanks" dxfId="1296" priority="1305">
      <formula>LEN(TRIM(AJ17))=0</formula>
    </cfRule>
  </conditionalFormatting>
  <conditionalFormatting sqref="AI18">
    <cfRule type="expression" dxfId="1295" priority="1304">
      <formula>AH18&lt;&gt;""</formula>
    </cfRule>
  </conditionalFormatting>
  <conditionalFormatting sqref="AH18">
    <cfRule type="containsBlanks" dxfId="1294" priority="1303">
      <formula>LEN(TRIM(AH18))=0</formula>
    </cfRule>
  </conditionalFormatting>
  <conditionalFormatting sqref="AJ18">
    <cfRule type="containsBlanks" dxfId="1293" priority="1302">
      <formula>LEN(TRIM(AJ18))=0</formula>
    </cfRule>
  </conditionalFormatting>
  <conditionalFormatting sqref="AH20">
    <cfRule type="containsBlanks" dxfId="1292" priority="1300">
      <formula>LEN(TRIM(AH20))=0</formula>
    </cfRule>
  </conditionalFormatting>
  <conditionalFormatting sqref="AJ20">
    <cfRule type="containsBlanks" dxfId="1291" priority="1299">
      <formula>LEN(TRIM(AJ20))=0</formula>
    </cfRule>
  </conditionalFormatting>
  <conditionalFormatting sqref="AI21">
    <cfRule type="expression" dxfId="1290" priority="1298">
      <formula>AH21&lt;&gt;""</formula>
    </cfRule>
  </conditionalFormatting>
  <conditionalFormatting sqref="AH21">
    <cfRule type="containsBlanks" dxfId="1289" priority="1297">
      <formula>LEN(TRIM(AH21))=0</formula>
    </cfRule>
  </conditionalFormatting>
  <conditionalFormatting sqref="AJ21">
    <cfRule type="containsBlanks" dxfId="1288" priority="1296">
      <formula>LEN(TRIM(AJ21))=0</formula>
    </cfRule>
  </conditionalFormatting>
  <conditionalFormatting sqref="AH23">
    <cfRule type="containsBlanks" dxfId="1287" priority="1294">
      <formula>LEN(TRIM(AH23))=0</formula>
    </cfRule>
  </conditionalFormatting>
  <conditionalFormatting sqref="AJ23">
    <cfRule type="containsBlanks" dxfId="1286" priority="1293">
      <formula>LEN(TRIM(AJ23))=0</formula>
    </cfRule>
  </conditionalFormatting>
  <conditionalFormatting sqref="AI24">
    <cfRule type="expression" dxfId="1285" priority="1292">
      <formula>AH24&lt;&gt;""</formula>
    </cfRule>
  </conditionalFormatting>
  <conditionalFormatting sqref="AH24">
    <cfRule type="containsBlanks" dxfId="1284" priority="1291">
      <formula>LEN(TRIM(AH24))=0</formula>
    </cfRule>
  </conditionalFormatting>
  <conditionalFormatting sqref="AJ24">
    <cfRule type="containsBlanks" dxfId="1283" priority="1290">
      <formula>LEN(TRIM(AJ24))=0</formula>
    </cfRule>
  </conditionalFormatting>
  <conditionalFormatting sqref="AI25">
    <cfRule type="expression" dxfId="1282" priority="1289">
      <formula>AH25&lt;&gt;""</formula>
    </cfRule>
  </conditionalFormatting>
  <conditionalFormatting sqref="AH25">
    <cfRule type="containsBlanks" dxfId="1281" priority="1288">
      <formula>LEN(TRIM(AH25))=0</formula>
    </cfRule>
  </conditionalFormatting>
  <conditionalFormatting sqref="AJ25">
    <cfRule type="containsBlanks" dxfId="1280" priority="1287">
      <formula>LEN(TRIM(AJ25))=0</formula>
    </cfRule>
  </conditionalFormatting>
  <conditionalFormatting sqref="AI26">
    <cfRule type="expression" dxfId="1279" priority="1286">
      <formula>AH26&lt;&gt;""</formula>
    </cfRule>
  </conditionalFormatting>
  <conditionalFormatting sqref="AH26">
    <cfRule type="containsBlanks" dxfId="1278" priority="1285">
      <formula>LEN(TRIM(AH26))=0</formula>
    </cfRule>
  </conditionalFormatting>
  <conditionalFormatting sqref="AJ26">
    <cfRule type="containsBlanks" dxfId="1277" priority="1284">
      <formula>LEN(TRIM(AJ26))=0</formula>
    </cfRule>
  </conditionalFormatting>
  <conditionalFormatting sqref="AS26">
    <cfRule type="expression" dxfId="1276" priority="1283">
      <formula>AR26&lt;&gt;""</formula>
    </cfRule>
  </conditionalFormatting>
  <conditionalFormatting sqref="AR26">
    <cfRule type="containsBlanks" dxfId="1275" priority="1282">
      <formula>LEN(TRIM(AR26))=0</formula>
    </cfRule>
  </conditionalFormatting>
  <conditionalFormatting sqref="AT26">
    <cfRule type="containsBlanks" dxfId="1274" priority="1281">
      <formula>LEN(TRIM(AT26))=0</formula>
    </cfRule>
  </conditionalFormatting>
  <conditionalFormatting sqref="AI28">
    <cfRule type="expression" dxfId="1273" priority="1280">
      <formula>AH28&lt;&gt;""</formula>
    </cfRule>
  </conditionalFormatting>
  <conditionalFormatting sqref="AH28">
    <cfRule type="containsBlanks" dxfId="1272" priority="1279">
      <formula>LEN(TRIM(AH28))=0</formula>
    </cfRule>
  </conditionalFormatting>
  <conditionalFormatting sqref="AJ28">
    <cfRule type="containsBlanks" dxfId="1271" priority="1278">
      <formula>LEN(TRIM(AJ28))=0</formula>
    </cfRule>
  </conditionalFormatting>
  <conditionalFormatting sqref="AI29">
    <cfRule type="expression" dxfId="1270" priority="1277">
      <formula>AH29&lt;&gt;""</formula>
    </cfRule>
  </conditionalFormatting>
  <conditionalFormatting sqref="AH29">
    <cfRule type="containsBlanks" dxfId="1269" priority="1276">
      <formula>LEN(TRIM(AH29))=0</formula>
    </cfRule>
  </conditionalFormatting>
  <conditionalFormatting sqref="AJ29">
    <cfRule type="containsBlanks" dxfId="1268" priority="1275">
      <formula>LEN(TRIM(AJ29))=0</formula>
    </cfRule>
  </conditionalFormatting>
  <conditionalFormatting sqref="AI30">
    <cfRule type="expression" dxfId="1267" priority="1274">
      <formula>AH30&lt;&gt;""</formula>
    </cfRule>
  </conditionalFormatting>
  <conditionalFormatting sqref="AH30">
    <cfRule type="containsBlanks" dxfId="1266" priority="1273">
      <formula>LEN(TRIM(AH30))=0</formula>
    </cfRule>
  </conditionalFormatting>
  <conditionalFormatting sqref="AJ30">
    <cfRule type="containsBlanks" dxfId="1265" priority="1272">
      <formula>LEN(TRIM(AJ30))=0</formula>
    </cfRule>
  </conditionalFormatting>
  <conditionalFormatting sqref="AI31">
    <cfRule type="expression" dxfId="1264" priority="1271">
      <formula>AH31&lt;&gt;""</formula>
    </cfRule>
  </conditionalFormatting>
  <conditionalFormatting sqref="AJ31">
    <cfRule type="containsBlanks" dxfId="1263" priority="1270">
      <formula>LEN(TRIM(AJ31))=0</formula>
    </cfRule>
  </conditionalFormatting>
  <conditionalFormatting sqref="AH31">
    <cfRule type="containsBlanks" dxfId="1262" priority="1269">
      <formula>LEN(TRIM(AH31))=0</formula>
    </cfRule>
  </conditionalFormatting>
  <conditionalFormatting sqref="AI32">
    <cfRule type="expression" dxfId="1261" priority="1268">
      <formula>AH32&lt;&gt;""</formula>
    </cfRule>
  </conditionalFormatting>
  <conditionalFormatting sqref="AH32">
    <cfRule type="containsBlanks" dxfId="1260" priority="1267">
      <formula>LEN(TRIM(AH32))=0</formula>
    </cfRule>
  </conditionalFormatting>
  <conditionalFormatting sqref="AJ32">
    <cfRule type="containsBlanks" dxfId="1259" priority="1266">
      <formula>LEN(TRIM(AJ32))=0</formula>
    </cfRule>
  </conditionalFormatting>
  <conditionalFormatting sqref="AI33">
    <cfRule type="expression" dxfId="1258" priority="1265">
      <formula>AH33&lt;&gt;""</formula>
    </cfRule>
  </conditionalFormatting>
  <conditionalFormatting sqref="AH33">
    <cfRule type="containsBlanks" dxfId="1257" priority="1264">
      <formula>LEN(TRIM(AH33))=0</formula>
    </cfRule>
  </conditionalFormatting>
  <conditionalFormatting sqref="AJ33">
    <cfRule type="containsBlanks" dxfId="1256" priority="1263">
      <formula>LEN(TRIM(AJ33))=0</formula>
    </cfRule>
  </conditionalFormatting>
  <conditionalFormatting sqref="AI34">
    <cfRule type="expression" dxfId="1255" priority="1262">
      <formula>AH34&lt;&gt;""</formula>
    </cfRule>
  </conditionalFormatting>
  <conditionalFormatting sqref="AH34">
    <cfRule type="containsBlanks" dxfId="1254" priority="1261">
      <formula>LEN(TRIM(AH34))=0</formula>
    </cfRule>
  </conditionalFormatting>
  <conditionalFormatting sqref="AJ34">
    <cfRule type="containsBlanks" dxfId="1253" priority="1260">
      <formula>LEN(TRIM(AJ34))=0</formula>
    </cfRule>
  </conditionalFormatting>
  <conditionalFormatting sqref="AI35">
    <cfRule type="expression" dxfId="1252" priority="1259">
      <formula>AH35&lt;&gt;""</formula>
    </cfRule>
  </conditionalFormatting>
  <conditionalFormatting sqref="AH35">
    <cfRule type="containsBlanks" dxfId="1251" priority="1258">
      <formula>LEN(TRIM(AH35))=0</formula>
    </cfRule>
  </conditionalFormatting>
  <conditionalFormatting sqref="AJ35">
    <cfRule type="containsBlanks" dxfId="1250" priority="1257">
      <formula>LEN(TRIM(AJ35))=0</formula>
    </cfRule>
  </conditionalFormatting>
  <conditionalFormatting sqref="AI36">
    <cfRule type="expression" dxfId="1249" priority="1256">
      <formula>AH36&lt;&gt;""</formula>
    </cfRule>
  </conditionalFormatting>
  <conditionalFormatting sqref="AJ36">
    <cfRule type="containsBlanks" dxfId="1248" priority="1255">
      <formula>LEN(TRIM(AJ36))=0</formula>
    </cfRule>
  </conditionalFormatting>
  <conditionalFormatting sqref="AH36">
    <cfRule type="containsBlanks" dxfId="1247" priority="1254">
      <formula>LEN(TRIM(AH36))=0</formula>
    </cfRule>
  </conditionalFormatting>
  <conditionalFormatting sqref="AI37">
    <cfRule type="expression" dxfId="1246" priority="1253">
      <formula>AH37&lt;&gt;""</formula>
    </cfRule>
  </conditionalFormatting>
  <conditionalFormatting sqref="AH37">
    <cfRule type="containsBlanks" dxfId="1245" priority="1252">
      <formula>LEN(TRIM(AH37))=0</formula>
    </cfRule>
  </conditionalFormatting>
  <conditionalFormatting sqref="AJ37">
    <cfRule type="containsBlanks" dxfId="1244" priority="1251">
      <formula>LEN(TRIM(AJ37))=0</formula>
    </cfRule>
  </conditionalFormatting>
  <conditionalFormatting sqref="AI38">
    <cfRule type="expression" dxfId="1243" priority="1250">
      <formula>AH38&lt;&gt;""</formula>
    </cfRule>
  </conditionalFormatting>
  <conditionalFormatting sqref="AH38">
    <cfRule type="containsBlanks" dxfId="1242" priority="1249">
      <formula>LEN(TRIM(AH38))=0</formula>
    </cfRule>
  </conditionalFormatting>
  <conditionalFormatting sqref="AJ38">
    <cfRule type="containsBlanks" dxfId="1241" priority="1248">
      <formula>LEN(TRIM(AJ38))=0</formula>
    </cfRule>
  </conditionalFormatting>
  <conditionalFormatting sqref="AI40">
    <cfRule type="expression" dxfId="1240" priority="1247">
      <formula>AH40&lt;&gt;""</formula>
    </cfRule>
  </conditionalFormatting>
  <conditionalFormatting sqref="AH40">
    <cfRule type="containsBlanks" dxfId="1239" priority="1246">
      <formula>LEN(TRIM(AH40))=0</formula>
    </cfRule>
  </conditionalFormatting>
  <conditionalFormatting sqref="AJ40">
    <cfRule type="containsBlanks" dxfId="1238" priority="1245">
      <formula>LEN(TRIM(AJ40))=0</formula>
    </cfRule>
  </conditionalFormatting>
  <conditionalFormatting sqref="AI41">
    <cfRule type="expression" dxfId="1237" priority="1244">
      <formula>AH41&lt;&gt;""</formula>
    </cfRule>
  </conditionalFormatting>
  <conditionalFormatting sqref="AH41">
    <cfRule type="containsBlanks" dxfId="1236" priority="1243">
      <formula>LEN(TRIM(AH41))=0</formula>
    </cfRule>
  </conditionalFormatting>
  <conditionalFormatting sqref="AJ41">
    <cfRule type="containsBlanks" dxfId="1235" priority="1242">
      <formula>LEN(TRIM(AJ41))=0</formula>
    </cfRule>
  </conditionalFormatting>
  <conditionalFormatting sqref="AI42">
    <cfRule type="expression" dxfId="1234" priority="1241">
      <formula>AH42&lt;&gt;""</formula>
    </cfRule>
  </conditionalFormatting>
  <conditionalFormatting sqref="AH42">
    <cfRule type="containsBlanks" dxfId="1233" priority="1240">
      <formula>LEN(TRIM(AH42))=0</formula>
    </cfRule>
  </conditionalFormatting>
  <conditionalFormatting sqref="AJ42">
    <cfRule type="containsBlanks" dxfId="1232" priority="1239">
      <formula>LEN(TRIM(AJ42))=0</formula>
    </cfRule>
  </conditionalFormatting>
  <conditionalFormatting sqref="AI43">
    <cfRule type="expression" dxfId="1231" priority="1238">
      <formula>AH43&lt;&gt;""</formula>
    </cfRule>
  </conditionalFormatting>
  <conditionalFormatting sqref="AH43">
    <cfRule type="containsBlanks" dxfId="1230" priority="1237">
      <formula>LEN(TRIM(AH43))=0</formula>
    </cfRule>
  </conditionalFormatting>
  <conditionalFormatting sqref="AJ43">
    <cfRule type="containsBlanks" dxfId="1229" priority="1236">
      <formula>LEN(TRIM(AJ43))=0</formula>
    </cfRule>
  </conditionalFormatting>
  <conditionalFormatting sqref="AY11:AY43 BA11:BA43 BC11:BC43 BE11:BE43">
    <cfRule type="expression" dxfId="1228" priority="1235">
      <formula>AX11&lt;&gt;""</formula>
    </cfRule>
  </conditionalFormatting>
  <conditionalFormatting sqref="AY10">
    <cfRule type="expression" dxfId="1227" priority="1234">
      <formula>AX10&lt;&gt;""</formula>
    </cfRule>
  </conditionalFormatting>
  <conditionalFormatting sqref="BA10">
    <cfRule type="expression" dxfId="1226" priority="1233">
      <formula>AZ10&lt;&gt;""</formula>
    </cfRule>
  </conditionalFormatting>
  <conditionalFormatting sqref="BC10">
    <cfRule type="expression" dxfId="1225" priority="1232">
      <formula>BB10&lt;&gt;""</formula>
    </cfRule>
  </conditionalFormatting>
  <conditionalFormatting sqref="BE10">
    <cfRule type="expression" dxfId="1224" priority="1231">
      <formula>BD10&lt;&gt;""</formula>
    </cfRule>
  </conditionalFormatting>
  <conditionalFormatting sqref="BB10:BB43">
    <cfRule type="containsBlanks" dxfId="1223" priority="1228">
      <formula>LEN(TRIM(BB10))=0</formula>
    </cfRule>
  </conditionalFormatting>
  <conditionalFormatting sqref="BD10:BD43">
    <cfRule type="containsBlanks" dxfId="1222" priority="1227">
      <formula>LEN(TRIM(BD10))=0</formula>
    </cfRule>
  </conditionalFormatting>
  <conditionalFormatting sqref="AC44 AE44">
    <cfRule type="expression" dxfId="1221" priority="1226">
      <formula>AB44&lt;&gt;""</formula>
    </cfRule>
  </conditionalFormatting>
  <conditionalFormatting sqref="AB44">
    <cfRule type="containsBlanks" dxfId="1220" priority="1225">
      <formula>LEN(TRIM(AB44))=0</formula>
    </cfRule>
  </conditionalFormatting>
  <conditionalFormatting sqref="AD44">
    <cfRule type="containsBlanks" dxfId="1219" priority="1224">
      <formula>LEN(TRIM(AD44))=0</formula>
    </cfRule>
  </conditionalFormatting>
  <conditionalFormatting sqref="AF44">
    <cfRule type="containsBlanks" dxfId="1218" priority="1223">
      <formula>LEN(TRIM(AF44))=0</formula>
    </cfRule>
  </conditionalFormatting>
  <conditionalFormatting sqref="AC45 AE45">
    <cfRule type="expression" dxfId="1217" priority="1222">
      <formula>AB45&lt;&gt;""</formula>
    </cfRule>
  </conditionalFormatting>
  <conditionalFormatting sqref="AB45">
    <cfRule type="containsBlanks" dxfId="1216" priority="1221">
      <formula>LEN(TRIM(AB45))=0</formula>
    </cfRule>
  </conditionalFormatting>
  <conditionalFormatting sqref="AD45">
    <cfRule type="containsBlanks" dxfId="1215" priority="1220">
      <formula>LEN(TRIM(AD45))=0</formula>
    </cfRule>
  </conditionalFormatting>
  <conditionalFormatting sqref="AF45">
    <cfRule type="containsBlanks" dxfId="1214" priority="1219">
      <formula>LEN(TRIM(AF45))=0</formula>
    </cfRule>
  </conditionalFormatting>
  <conditionalFormatting sqref="AI45">
    <cfRule type="expression" dxfId="1213" priority="1218">
      <formula>AH45&lt;&gt;""</formula>
    </cfRule>
  </conditionalFormatting>
  <conditionalFormatting sqref="AH45">
    <cfRule type="containsBlanks" dxfId="1212" priority="1217">
      <formula>LEN(TRIM(AH45))=0</formula>
    </cfRule>
  </conditionalFormatting>
  <conditionalFormatting sqref="AJ45">
    <cfRule type="containsBlanks" dxfId="1211" priority="1216">
      <formula>LEN(TRIM(AJ45))=0</formula>
    </cfRule>
  </conditionalFormatting>
  <conditionalFormatting sqref="AX45">
    <cfRule type="containsBlanks" dxfId="1210" priority="1215">
      <formula>LEN(TRIM(AX45))=0</formula>
    </cfRule>
  </conditionalFormatting>
  <conditionalFormatting sqref="T46">
    <cfRule type="containsBlanks" dxfId="1209" priority="1214">
      <formula>LEN(TRIM(T46))=0</formula>
    </cfRule>
  </conditionalFormatting>
  <conditionalFormatting sqref="AC46 AE46">
    <cfRule type="expression" dxfId="1208" priority="1213">
      <formula>AB46&lt;&gt;""</formula>
    </cfRule>
  </conditionalFormatting>
  <conditionalFormatting sqref="AB46">
    <cfRule type="containsBlanks" dxfId="1207" priority="1212">
      <formula>LEN(TRIM(AB46))=0</formula>
    </cfRule>
  </conditionalFormatting>
  <conditionalFormatting sqref="AD46">
    <cfRule type="containsBlanks" dxfId="1206" priority="1211">
      <formula>LEN(TRIM(AD46))=0</formula>
    </cfRule>
  </conditionalFormatting>
  <conditionalFormatting sqref="AF46">
    <cfRule type="containsBlanks" dxfId="1205" priority="1210">
      <formula>LEN(TRIM(AF46))=0</formula>
    </cfRule>
  </conditionalFormatting>
  <conditionalFormatting sqref="AI46">
    <cfRule type="expression" dxfId="1204" priority="1209">
      <formula>AH46&lt;&gt;""</formula>
    </cfRule>
  </conditionalFormatting>
  <conditionalFormatting sqref="AH46">
    <cfRule type="containsBlanks" dxfId="1203" priority="1208">
      <formula>LEN(TRIM(AH46))=0</formula>
    </cfRule>
  </conditionalFormatting>
  <conditionalFormatting sqref="AJ46">
    <cfRule type="containsBlanks" dxfId="1202" priority="1207">
      <formula>LEN(TRIM(AJ46))=0</formula>
    </cfRule>
  </conditionalFormatting>
  <conditionalFormatting sqref="AC47 AE47">
    <cfRule type="expression" dxfId="1201" priority="1206">
      <formula>AB47&lt;&gt;""</formula>
    </cfRule>
  </conditionalFormatting>
  <conditionalFormatting sqref="AB47">
    <cfRule type="containsBlanks" dxfId="1200" priority="1205">
      <formula>LEN(TRIM(AB47))=0</formula>
    </cfRule>
  </conditionalFormatting>
  <conditionalFormatting sqref="AD47">
    <cfRule type="containsBlanks" dxfId="1199" priority="1204">
      <formula>LEN(TRIM(AD47))=0</formula>
    </cfRule>
  </conditionalFormatting>
  <conditionalFormatting sqref="AF47">
    <cfRule type="containsBlanks" dxfId="1198" priority="1203">
      <formula>LEN(TRIM(AF47))=0</formula>
    </cfRule>
  </conditionalFormatting>
  <conditionalFormatting sqref="AI47">
    <cfRule type="expression" dxfId="1197" priority="1202">
      <formula>AH47&lt;&gt;""</formula>
    </cfRule>
  </conditionalFormatting>
  <conditionalFormatting sqref="AH47">
    <cfRule type="containsBlanks" dxfId="1196" priority="1201">
      <formula>LEN(TRIM(AH47))=0</formula>
    </cfRule>
  </conditionalFormatting>
  <conditionalFormatting sqref="AJ47">
    <cfRule type="containsBlanks" dxfId="1195" priority="1200">
      <formula>LEN(TRIM(AJ47))=0</formula>
    </cfRule>
  </conditionalFormatting>
  <conditionalFormatting sqref="T48">
    <cfRule type="containsBlanks" dxfId="1194" priority="1199">
      <formula>LEN(TRIM(T48))=0</formula>
    </cfRule>
  </conditionalFormatting>
  <conditionalFormatting sqref="AC48 AE48">
    <cfRule type="expression" dxfId="1193" priority="1198">
      <formula>AB48&lt;&gt;""</formula>
    </cfRule>
  </conditionalFormatting>
  <conditionalFormatting sqref="AB48">
    <cfRule type="containsBlanks" dxfId="1192" priority="1197">
      <formula>LEN(TRIM(AB48))=0</formula>
    </cfRule>
  </conditionalFormatting>
  <conditionalFormatting sqref="AD48">
    <cfRule type="containsBlanks" dxfId="1191" priority="1196">
      <formula>LEN(TRIM(AD48))=0</formula>
    </cfRule>
  </conditionalFormatting>
  <conditionalFormatting sqref="AF48">
    <cfRule type="containsBlanks" dxfId="1190" priority="1195">
      <formula>LEN(TRIM(AF48))=0</formula>
    </cfRule>
  </conditionalFormatting>
  <conditionalFormatting sqref="AI48">
    <cfRule type="expression" dxfId="1189" priority="1194">
      <formula>AH48&lt;&gt;""</formula>
    </cfRule>
  </conditionalFormatting>
  <conditionalFormatting sqref="AH48">
    <cfRule type="containsBlanks" dxfId="1188" priority="1193">
      <formula>LEN(TRIM(AH48))=0</formula>
    </cfRule>
  </conditionalFormatting>
  <conditionalFormatting sqref="AJ48">
    <cfRule type="containsBlanks" dxfId="1187" priority="1192">
      <formula>LEN(TRIM(AJ48))=0</formula>
    </cfRule>
  </conditionalFormatting>
  <conditionalFormatting sqref="T49">
    <cfRule type="containsBlanks" dxfId="1186" priority="1191">
      <formula>LEN(TRIM(T49))=0</formula>
    </cfRule>
  </conditionalFormatting>
  <conditionalFormatting sqref="AC49 AE49">
    <cfRule type="expression" dxfId="1185" priority="1190">
      <formula>AB49&lt;&gt;""</formula>
    </cfRule>
  </conditionalFormatting>
  <conditionalFormatting sqref="AB49">
    <cfRule type="containsBlanks" dxfId="1184" priority="1189">
      <formula>LEN(TRIM(AB49))=0</formula>
    </cfRule>
  </conditionalFormatting>
  <conditionalFormatting sqref="AD49">
    <cfRule type="containsBlanks" dxfId="1183" priority="1188">
      <formula>LEN(TRIM(AD49))=0</formula>
    </cfRule>
  </conditionalFormatting>
  <conditionalFormatting sqref="AF49">
    <cfRule type="containsBlanks" dxfId="1182" priority="1187">
      <formula>LEN(TRIM(AF49))=0</formula>
    </cfRule>
  </conditionalFormatting>
  <conditionalFormatting sqref="AI49">
    <cfRule type="expression" dxfId="1181" priority="1186">
      <formula>AH49&lt;&gt;""</formula>
    </cfRule>
  </conditionalFormatting>
  <conditionalFormatting sqref="AH49">
    <cfRule type="containsBlanks" dxfId="1180" priority="1185">
      <formula>LEN(TRIM(AH49))=0</formula>
    </cfRule>
  </conditionalFormatting>
  <conditionalFormatting sqref="AJ49">
    <cfRule type="containsBlanks" dxfId="1179" priority="1184">
      <formula>LEN(TRIM(AJ49))=0</formula>
    </cfRule>
  </conditionalFormatting>
  <conditionalFormatting sqref="T50">
    <cfRule type="containsBlanks" dxfId="1178" priority="1183">
      <formula>LEN(TRIM(T50))=0</formula>
    </cfRule>
  </conditionalFormatting>
  <conditionalFormatting sqref="AB50">
    <cfRule type="containsBlanks" dxfId="1177" priority="1181">
      <formula>LEN(TRIM(AB50))=0</formula>
    </cfRule>
  </conditionalFormatting>
  <conditionalFormatting sqref="AD50">
    <cfRule type="containsBlanks" dxfId="1176" priority="1180">
      <formula>LEN(TRIM(AD50))=0</formula>
    </cfRule>
  </conditionalFormatting>
  <conditionalFormatting sqref="AI50">
    <cfRule type="expression" dxfId="1175" priority="1179">
      <formula>AH50&lt;&gt;""</formula>
    </cfRule>
  </conditionalFormatting>
  <conditionalFormatting sqref="AH50">
    <cfRule type="containsBlanks" dxfId="1174" priority="1178">
      <formula>LEN(TRIM(AH50))=0</formula>
    </cfRule>
  </conditionalFormatting>
  <conditionalFormatting sqref="AJ50">
    <cfRule type="containsBlanks" dxfId="1173" priority="1177">
      <formula>LEN(TRIM(AJ50))=0</formula>
    </cfRule>
  </conditionalFormatting>
  <conditionalFormatting sqref="AB51">
    <cfRule type="containsBlanks" dxfId="1172" priority="1175">
      <formula>LEN(TRIM(AB51))=0</formula>
    </cfRule>
  </conditionalFormatting>
  <conditionalFormatting sqref="AD51">
    <cfRule type="containsBlanks" dxfId="1171" priority="1174">
      <formula>LEN(TRIM(AD51))=0</formula>
    </cfRule>
  </conditionalFormatting>
  <conditionalFormatting sqref="AF51">
    <cfRule type="containsBlanks" dxfId="1170" priority="1173">
      <formula>LEN(TRIM(AF51))=0</formula>
    </cfRule>
  </conditionalFormatting>
  <conditionalFormatting sqref="AH51">
    <cfRule type="containsBlanks" dxfId="1169" priority="1172">
      <formula>LEN(TRIM(AH51))=0</formula>
    </cfRule>
  </conditionalFormatting>
  <conditionalFormatting sqref="T52">
    <cfRule type="containsBlanks" dxfId="1168" priority="1171">
      <formula>LEN(TRIM(T52))=0</formula>
    </cfRule>
  </conditionalFormatting>
  <conditionalFormatting sqref="AC52">
    <cfRule type="expression" dxfId="1167" priority="1170">
      <formula>AB52&lt;&gt;""</formula>
    </cfRule>
  </conditionalFormatting>
  <conditionalFormatting sqref="AB52">
    <cfRule type="containsBlanks" dxfId="1166" priority="1169">
      <formula>LEN(TRIM(AB52))=0</formula>
    </cfRule>
  </conditionalFormatting>
  <conditionalFormatting sqref="AD52">
    <cfRule type="containsBlanks" dxfId="1165" priority="1168">
      <formula>LEN(TRIM(AD52))=0</formula>
    </cfRule>
  </conditionalFormatting>
  <conditionalFormatting sqref="AI52">
    <cfRule type="expression" dxfId="1164" priority="1167">
      <formula>AH52&lt;&gt;""</formula>
    </cfRule>
  </conditionalFormatting>
  <conditionalFormatting sqref="AH52">
    <cfRule type="containsBlanks" dxfId="1163" priority="1166">
      <formula>LEN(TRIM(AH52))=0</formula>
    </cfRule>
  </conditionalFormatting>
  <conditionalFormatting sqref="AJ52">
    <cfRule type="containsBlanks" dxfId="1162" priority="1165">
      <formula>LEN(TRIM(AJ52))=0</formula>
    </cfRule>
  </conditionalFormatting>
  <conditionalFormatting sqref="AC53 AE53">
    <cfRule type="expression" dxfId="1161" priority="1164">
      <formula>AB53&lt;&gt;""</formula>
    </cfRule>
  </conditionalFormatting>
  <conditionalFormatting sqref="AB53">
    <cfRule type="containsBlanks" dxfId="1160" priority="1163">
      <formula>LEN(TRIM(AB53))=0</formula>
    </cfRule>
  </conditionalFormatting>
  <conditionalFormatting sqref="AD53">
    <cfRule type="containsBlanks" dxfId="1159" priority="1162">
      <formula>LEN(TRIM(AD53))=0</formula>
    </cfRule>
  </conditionalFormatting>
  <conditionalFormatting sqref="AF53">
    <cfRule type="containsBlanks" dxfId="1158" priority="1161">
      <formula>LEN(TRIM(AF53))=0</formula>
    </cfRule>
  </conditionalFormatting>
  <conditionalFormatting sqref="AI53">
    <cfRule type="expression" dxfId="1157" priority="1160">
      <formula>AH53&lt;&gt;""</formula>
    </cfRule>
  </conditionalFormatting>
  <conditionalFormatting sqref="AH53">
    <cfRule type="containsBlanks" dxfId="1156" priority="1159">
      <formula>LEN(TRIM(AH53))=0</formula>
    </cfRule>
  </conditionalFormatting>
  <conditionalFormatting sqref="AJ53">
    <cfRule type="containsBlanks" dxfId="1155" priority="1158">
      <formula>LEN(TRIM(AJ53))=0</formula>
    </cfRule>
  </conditionalFormatting>
  <conditionalFormatting sqref="AC54 AE54">
    <cfRule type="expression" dxfId="1154" priority="1157">
      <formula>AB54&lt;&gt;""</formula>
    </cfRule>
  </conditionalFormatting>
  <conditionalFormatting sqref="AB54">
    <cfRule type="containsBlanks" dxfId="1153" priority="1156">
      <formula>LEN(TRIM(AB54))=0</formula>
    </cfRule>
  </conditionalFormatting>
  <conditionalFormatting sqref="AD54">
    <cfRule type="containsBlanks" dxfId="1152" priority="1155">
      <formula>LEN(TRIM(AD54))=0</formula>
    </cfRule>
  </conditionalFormatting>
  <conditionalFormatting sqref="AF54">
    <cfRule type="containsBlanks" dxfId="1151" priority="1154">
      <formula>LEN(TRIM(AF54))=0</formula>
    </cfRule>
  </conditionalFormatting>
  <conditionalFormatting sqref="AI54">
    <cfRule type="expression" dxfId="1150" priority="1153">
      <formula>AH54&lt;&gt;""</formula>
    </cfRule>
  </conditionalFormatting>
  <conditionalFormatting sqref="AH54">
    <cfRule type="containsBlanks" dxfId="1149" priority="1152">
      <formula>LEN(TRIM(AH54))=0</formula>
    </cfRule>
  </conditionalFormatting>
  <conditionalFormatting sqref="AJ54">
    <cfRule type="containsBlanks" dxfId="1148" priority="1151">
      <formula>LEN(TRIM(AJ54))=0</formula>
    </cfRule>
  </conditionalFormatting>
  <conditionalFormatting sqref="AC57 AE57">
    <cfRule type="expression" dxfId="1147" priority="1150">
      <formula>AB57&lt;&gt;""</formula>
    </cfRule>
  </conditionalFormatting>
  <conditionalFormatting sqref="AB57">
    <cfRule type="containsBlanks" dxfId="1146" priority="1149">
      <formula>LEN(TRIM(AB57))=0</formula>
    </cfRule>
  </conditionalFormatting>
  <conditionalFormatting sqref="AD57">
    <cfRule type="containsBlanks" dxfId="1145" priority="1148">
      <formula>LEN(TRIM(AD57))=0</formula>
    </cfRule>
  </conditionalFormatting>
  <conditionalFormatting sqref="AF57">
    <cfRule type="containsBlanks" dxfId="1144" priority="1147">
      <formula>LEN(TRIM(AF57))=0</formula>
    </cfRule>
  </conditionalFormatting>
  <conditionalFormatting sqref="AI58">
    <cfRule type="expression" dxfId="1143" priority="1146">
      <formula>AH58&lt;&gt;""</formula>
    </cfRule>
  </conditionalFormatting>
  <conditionalFormatting sqref="AH58">
    <cfRule type="containsBlanks" dxfId="1142" priority="1145">
      <formula>LEN(TRIM(AH58))=0</formula>
    </cfRule>
  </conditionalFormatting>
  <conditionalFormatting sqref="AJ58">
    <cfRule type="containsBlanks" dxfId="1141" priority="1144">
      <formula>LEN(TRIM(AJ58))=0</formula>
    </cfRule>
  </conditionalFormatting>
  <conditionalFormatting sqref="T59">
    <cfRule type="containsBlanks" dxfId="1140" priority="1143">
      <formula>LEN(TRIM(T59))=0</formula>
    </cfRule>
  </conditionalFormatting>
  <conditionalFormatting sqref="T60">
    <cfRule type="containsBlanks" dxfId="1139" priority="1142">
      <formula>LEN(TRIM(T60))=0</formula>
    </cfRule>
  </conditionalFormatting>
  <conditionalFormatting sqref="AI60">
    <cfRule type="expression" dxfId="1138" priority="1141">
      <formula>AH60&lt;&gt;""</formula>
    </cfRule>
  </conditionalFormatting>
  <conditionalFormatting sqref="AH60">
    <cfRule type="containsBlanks" dxfId="1137" priority="1140">
      <formula>LEN(TRIM(AH60))=0</formula>
    </cfRule>
  </conditionalFormatting>
  <conditionalFormatting sqref="AJ60">
    <cfRule type="containsBlanks" dxfId="1136" priority="1139">
      <formula>LEN(TRIM(AJ60))=0</formula>
    </cfRule>
  </conditionalFormatting>
  <conditionalFormatting sqref="AC61 AE61">
    <cfRule type="expression" dxfId="1135" priority="1138">
      <formula>AB61&lt;&gt;""</formula>
    </cfRule>
  </conditionalFormatting>
  <conditionalFormatting sqref="AB61">
    <cfRule type="containsBlanks" dxfId="1134" priority="1137">
      <formula>LEN(TRIM(AB61))=0</formula>
    </cfRule>
  </conditionalFormatting>
  <conditionalFormatting sqref="AD61">
    <cfRule type="containsBlanks" dxfId="1133" priority="1136">
      <formula>LEN(TRIM(AD61))=0</formula>
    </cfRule>
  </conditionalFormatting>
  <conditionalFormatting sqref="AF61">
    <cfRule type="containsBlanks" dxfId="1132" priority="1135">
      <formula>LEN(TRIM(AF61))=0</formula>
    </cfRule>
  </conditionalFormatting>
  <conditionalFormatting sqref="AI61">
    <cfRule type="expression" dxfId="1131" priority="1134">
      <formula>AH61&lt;&gt;""</formula>
    </cfRule>
  </conditionalFormatting>
  <conditionalFormatting sqref="AH61">
    <cfRule type="containsBlanks" dxfId="1130" priority="1133">
      <formula>LEN(TRIM(AH61))=0</formula>
    </cfRule>
  </conditionalFormatting>
  <conditionalFormatting sqref="AJ61">
    <cfRule type="containsBlanks" dxfId="1129" priority="1132">
      <formula>LEN(TRIM(AJ61))=0</formula>
    </cfRule>
  </conditionalFormatting>
  <conditionalFormatting sqref="T62">
    <cfRule type="containsBlanks" dxfId="1128" priority="1131">
      <formula>LEN(TRIM(T62))=0</formula>
    </cfRule>
  </conditionalFormatting>
  <conditionalFormatting sqref="AC62">
    <cfRule type="expression" dxfId="1127" priority="1130">
      <formula>AB62&lt;&gt;""</formula>
    </cfRule>
  </conditionalFormatting>
  <conditionalFormatting sqref="AB62">
    <cfRule type="containsBlanks" dxfId="1126" priority="1129">
      <formula>LEN(TRIM(AB62))=0</formula>
    </cfRule>
  </conditionalFormatting>
  <conditionalFormatting sqref="AD62">
    <cfRule type="containsBlanks" dxfId="1125" priority="1128">
      <formula>LEN(TRIM(AD62))=0</formula>
    </cfRule>
  </conditionalFormatting>
  <conditionalFormatting sqref="AI62">
    <cfRule type="expression" dxfId="1124" priority="1127">
      <formula>AH62&lt;&gt;""</formula>
    </cfRule>
  </conditionalFormatting>
  <conditionalFormatting sqref="AH62">
    <cfRule type="containsBlanks" dxfId="1123" priority="1126">
      <formula>LEN(TRIM(AH62))=0</formula>
    </cfRule>
  </conditionalFormatting>
  <conditionalFormatting sqref="AJ62">
    <cfRule type="containsBlanks" dxfId="1122" priority="1125">
      <formula>LEN(TRIM(AJ62))=0</formula>
    </cfRule>
  </conditionalFormatting>
  <conditionalFormatting sqref="AS62">
    <cfRule type="expression" dxfId="1121" priority="1124">
      <formula>AR62&lt;&gt;""</formula>
    </cfRule>
  </conditionalFormatting>
  <conditionalFormatting sqref="AR62">
    <cfRule type="containsBlanks" dxfId="1120" priority="1123">
      <formula>LEN(TRIM(AR62))=0</formula>
    </cfRule>
  </conditionalFormatting>
  <conditionalFormatting sqref="AT62">
    <cfRule type="containsBlanks" dxfId="1119" priority="1122">
      <formula>LEN(TRIM(AT62))=0</formula>
    </cfRule>
  </conditionalFormatting>
  <conditionalFormatting sqref="T63">
    <cfRule type="containsBlanks" dxfId="1118" priority="1121">
      <formula>LEN(TRIM(T63))=0</formula>
    </cfRule>
  </conditionalFormatting>
  <conditionalFormatting sqref="AC63">
    <cfRule type="expression" dxfId="1117" priority="1120">
      <formula>AB63&lt;&gt;""</formula>
    </cfRule>
  </conditionalFormatting>
  <conditionalFormatting sqref="AB63">
    <cfRule type="containsBlanks" dxfId="1116" priority="1119">
      <formula>LEN(TRIM(AB63))=0</formula>
    </cfRule>
  </conditionalFormatting>
  <conditionalFormatting sqref="AD63">
    <cfRule type="containsBlanks" dxfId="1115" priority="1118">
      <formula>LEN(TRIM(AD63))=0</formula>
    </cfRule>
  </conditionalFormatting>
  <conditionalFormatting sqref="AS63">
    <cfRule type="expression" dxfId="1114" priority="1117">
      <formula>AR63&lt;&gt;""</formula>
    </cfRule>
  </conditionalFormatting>
  <conditionalFormatting sqref="AR63">
    <cfRule type="containsBlanks" dxfId="1113" priority="1116">
      <formula>LEN(TRIM(AR63))=0</formula>
    </cfRule>
  </conditionalFormatting>
  <conditionalFormatting sqref="AT63">
    <cfRule type="containsBlanks" dxfId="1112" priority="1115">
      <formula>LEN(TRIM(AT63))=0</formula>
    </cfRule>
  </conditionalFormatting>
  <conditionalFormatting sqref="T64">
    <cfRule type="containsBlanks" dxfId="1111" priority="1114">
      <formula>LEN(TRIM(T64))=0</formula>
    </cfRule>
  </conditionalFormatting>
  <conditionalFormatting sqref="AB64">
    <cfRule type="containsBlanks" dxfId="1110" priority="1113">
      <formula>LEN(TRIM(AB64))=0</formula>
    </cfRule>
  </conditionalFormatting>
  <conditionalFormatting sqref="AH64">
    <cfRule type="containsBlanks" dxfId="1109" priority="1112">
      <formula>LEN(TRIM(AH64))=0</formula>
    </cfRule>
  </conditionalFormatting>
  <conditionalFormatting sqref="AB65">
    <cfRule type="containsBlanks" dxfId="1108" priority="1111">
      <formula>LEN(TRIM(AB65))=0</formula>
    </cfRule>
  </conditionalFormatting>
  <conditionalFormatting sqref="AH65">
    <cfRule type="containsBlanks" dxfId="1107" priority="1110">
      <formula>LEN(TRIM(AH65))=0</formula>
    </cfRule>
  </conditionalFormatting>
  <conditionalFormatting sqref="AR65">
    <cfRule type="containsBlanks" dxfId="1106" priority="1109">
      <formula>LEN(TRIM(AR65))=0</formula>
    </cfRule>
  </conditionalFormatting>
  <conditionalFormatting sqref="T67">
    <cfRule type="containsBlanks" dxfId="1105" priority="1108">
      <formula>LEN(TRIM(T67))=0</formula>
    </cfRule>
  </conditionalFormatting>
  <conditionalFormatting sqref="AC67 AE67">
    <cfRule type="expression" dxfId="1104" priority="1107">
      <formula>AB67&lt;&gt;""</formula>
    </cfRule>
  </conditionalFormatting>
  <conditionalFormatting sqref="AB67">
    <cfRule type="containsBlanks" dxfId="1103" priority="1106">
      <formula>LEN(TRIM(AB67))=0</formula>
    </cfRule>
  </conditionalFormatting>
  <conditionalFormatting sqref="AD67">
    <cfRule type="containsBlanks" dxfId="1102" priority="1105">
      <formula>LEN(TRIM(AD67))=0</formula>
    </cfRule>
  </conditionalFormatting>
  <conditionalFormatting sqref="AF67">
    <cfRule type="containsBlanks" dxfId="1101" priority="1104">
      <formula>LEN(TRIM(AF67))=0</formula>
    </cfRule>
  </conditionalFormatting>
  <conditionalFormatting sqref="AI67">
    <cfRule type="expression" dxfId="1100" priority="1103">
      <formula>AH67&lt;&gt;""</formula>
    </cfRule>
  </conditionalFormatting>
  <conditionalFormatting sqref="AH67">
    <cfRule type="containsBlanks" dxfId="1099" priority="1102">
      <formula>LEN(TRIM(AH67))=0</formula>
    </cfRule>
  </conditionalFormatting>
  <conditionalFormatting sqref="AJ67">
    <cfRule type="containsBlanks" dxfId="1098" priority="1101">
      <formula>LEN(TRIM(AJ67))=0</formula>
    </cfRule>
  </conditionalFormatting>
  <conditionalFormatting sqref="T68">
    <cfRule type="containsBlanks" dxfId="1097" priority="1100">
      <formula>LEN(TRIM(T68))=0</formula>
    </cfRule>
  </conditionalFormatting>
  <conditionalFormatting sqref="AC68 AE68">
    <cfRule type="expression" dxfId="1096" priority="1099">
      <formula>AB68&lt;&gt;""</formula>
    </cfRule>
  </conditionalFormatting>
  <conditionalFormatting sqref="AI68">
    <cfRule type="expression" dxfId="1095" priority="1095">
      <formula>AH68&lt;&gt;""</formula>
    </cfRule>
  </conditionalFormatting>
  <conditionalFormatting sqref="AH68">
    <cfRule type="containsBlanks" dxfId="1094" priority="1094">
      <formula>LEN(TRIM(AH68))=0</formula>
    </cfRule>
  </conditionalFormatting>
  <conditionalFormatting sqref="AJ68">
    <cfRule type="containsBlanks" dxfId="1093" priority="1093">
      <formula>LEN(TRIM(AJ68))=0</formula>
    </cfRule>
  </conditionalFormatting>
  <conditionalFormatting sqref="BB68">
    <cfRule type="containsBlanks" dxfId="1092" priority="1092">
      <formula>LEN(TRIM(BB68))=0</formula>
    </cfRule>
  </conditionalFormatting>
  <conditionalFormatting sqref="AC69 AE69">
    <cfRule type="expression" dxfId="1091" priority="1091">
      <formula>AB69&lt;&gt;""</formula>
    </cfRule>
  </conditionalFormatting>
  <conditionalFormatting sqref="AB69">
    <cfRule type="containsBlanks" dxfId="1090" priority="1090">
      <formula>LEN(TRIM(AB69))=0</formula>
    </cfRule>
  </conditionalFormatting>
  <conditionalFormatting sqref="AD69">
    <cfRule type="containsBlanks" dxfId="1089" priority="1089">
      <formula>LEN(TRIM(AD69))=0</formula>
    </cfRule>
  </conditionalFormatting>
  <conditionalFormatting sqref="AF69">
    <cfRule type="containsBlanks" dxfId="1088" priority="1088">
      <formula>LEN(TRIM(AF69))=0</formula>
    </cfRule>
  </conditionalFormatting>
  <conditionalFormatting sqref="T70">
    <cfRule type="containsBlanks" dxfId="1087" priority="1087">
      <formula>LEN(TRIM(T70))=0</formula>
    </cfRule>
  </conditionalFormatting>
  <conditionalFormatting sqref="AC70 AE70">
    <cfRule type="expression" dxfId="1086" priority="1086">
      <formula>AB70&lt;&gt;""</formula>
    </cfRule>
  </conditionalFormatting>
  <conditionalFormatting sqref="AB70">
    <cfRule type="containsBlanks" dxfId="1085" priority="1085">
      <formula>LEN(TRIM(AB70))=0</formula>
    </cfRule>
  </conditionalFormatting>
  <conditionalFormatting sqref="AD70">
    <cfRule type="containsBlanks" dxfId="1084" priority="1084">
      <formula>LEN(TRIM(AD70))=0</formula>
    </cfRule>
  </conditionalFormatting>
  <conditionalFormatting sqref="AF70">
    <cfRule type="containsBlanks" dxfId="1083" priority="1083">
      <formula>LEN(TRIM(AF70))=0</formula>
    </cfRule>
  </conditionalFormatting>
  <conditionalFormatting sqref="AI70">
    <cfRule type="expression" dxfId="1082" priority="1082">
      <formula>AH70&lt;&gt;""</formula>
    </cfRule>
  </conditionalFormatting>
  <conditionalFormatting sqref="AH70">
    <cfRule type="containsBlanks" dxfId="1081" priority="1081">
      <formula>LEN(TRIM(AH70))=0</formula>
    </cfRule>
  </conditionalFormatting>
  <conditionalFormatting sqref="AJ70">
    <cfRule type="containsBlanks" dxfId="1080" priority="1080">
      <formula>LEN(TRIM(AJ70))=0</formula>
    </cfRule>
  </conditionalFormatting>
  <conditionalFormatting sqref="R71">
    <cfRule type="containsBlanks" dxfId="1079" priority="1079">
      <formula>LEN(TRIM(R71))=0</formula>
    </cfRule>
  </conditionalFormatting>
  <conditionalFormatting sqref="T72">
    <cfRule type="containsBlanks" dxfId="1078" priority="1078">
      <formula>LEN(TRIM(T72))=0</formula>
    </cfRule>
  </conditionalFormatting>
  <conditionalFormatting sqref="AE72">
    <cfRule type="expression" dxfId="1077" priority="1077">
      <formula>AD72&lt;&gt;""</formula>
    </cfRule>
  </conditionalFormatting>
  <conditionalFormatting sqref="AD72">
    <cfRule type="containsBlanks" dxfId="1076" priority="1076">
      <formula>LEN(TRIM(AD72))=0</formula>
    </cfRule>
  </conditionalFormatting>
  <conditionalFormatting sqref="AF72">
    <cfRule type="containsBlanks" dxfId="1075" priority="1075">
      <formula>LEN(TRIM(AF72))=0</formula>
    </cfRule>
  </conditionalFormatting>
  <conditionalFormatting sqref="AC73 AE73">
    <cfRule type="expression" dxfId="1074" priority="1074">
      <formula>AB73&lt;&gt;""</formula>
    </cfRule>
  </conditionalFormatting>
  <conditionalFormatting sqref="AB73">
    <cfRule type="containsBlanks" dxfId="1073" priority="1073">
      <formula>LEN(TRIM(AB73))=0</formula>
    </cfRule>
  </conditionalFormatting>
  <conditionalFormatting sqref="AD73">
    <cfRule type="containsBlanks" dxfId="1072" priority="1072">
      <formula>LEN(TRIM(AD73))=0</formula>
    </cfRule>
  </conditionalFormatting>
  <conditionalFormatting sqref="AF73">
    <cfRule type="containsBlanks" dxfId="1071" priority="1071">
      <formula>LEN(TRIM(AF73))=0</formula>
    </cfRule>
  </conditionalFormatting>
  <conditionalFormatting sqref="AI73">
    <cfRule type="expression" dxfId="1070" priority="1070">
      <formula>AH73&lt;&gt;""</formula>
    </cfRule>
  </conditionalFormatting>
  <conditionalFormatting sqref="AH73">
    <cfRule type="containsBlanks" dxfId="1069" priority="1069">
      <formula>LEN(TRIM(AH73))=0</formula>
    </cfRule>
  </conditionalFormatting>
  <conditionalFormatting sqref="AJ73">
    <cfRule type="containsBlanks" dxfId="1068" priority="1068">
      <formula>LEN(TRIM(AJ73))=0</formula>
    </cfRule>
  </conditionalFormatting>
  <conditionalFormatting sqref="T74">
    <cfRule type="containsBlanks" dxfId="1067" priority="1067">
      <formula>LEN(TRIM(T74))=0</formula>
    </cfRule>
  </conditionalFormatting>
  <conditionalFormatting sqref="AC74 AE74">
    <cfRule type="expression" dxfId="1066" priority="1066">
      <formula>AB74&lt;&gt;""</formula>
    </cfRule>
  </conditionalFormatting>
  <conditionalFormatting sqref="AB74">
    <cfRule type="containsBlanks" dxfId="1065" priority="1065">
      <formula>LEN(TRIM(AB74))=0</formula>
    </cfRule>
  </conditionalFormatting>
  <conditionalFormatting sqref="AD74">
    <cfRule type="containsBlanks" dxfId="1064" priority="1064">
      <formula>LEN(TRIM(AD74))=0</formula>
    </cfRule>
  </conditionalFormatting>
  <conditionalFormatting sqref="AF74">
    <cfRule type="containsBlanks" dxfId="1063" priority="1063">
      <formula>LEN(TRIM(AF74))=0</formula>
    </cfRule>
  </conditionalFormatting>
  <conditionalFormatting sqref="AI74">
    <cfRule type="expression" dxfId="1062" priority="1062">
      <formula>AH74&lt;&gt;""</formula>
    </cfRule>
  </conditionalFormatting>
  <conditionalFormatting sqref="AH74">
    <cfRule type="containsBlanks" dxfId="1061" priority="1061">
      <formula>LEN(TRIM(AH74))=0</formula>
    </cfRule>
  </conditionalFormatting>
  <conditionalFormatting sqref="AJ74">
    <cfRule type="containsBlanks" dxfId="1060" priority="1060">
      <formula>LEN(TRIM(AJ74))=0</formula>
    </cfRule>
  </conditionalFormatting>
  <conditionalFormatting sqref="AC75 AE75">
    <cfRule type="expression" dxfId="1059" priority="1059">
      <formula>AB75&lt;&gt;""</formula>
    </cfRule>
  </conditionalFormatting>
  <conditionalFormatting sqref="AB75">
    <cfRule type="containsBlanks" dxfId="1058" priority="1058">
      <formula>LEN(TRIM(AB75))=0</formula>
    </cfRule>
  </conditionalFormatting>
  <conditionalFormatting sqref="AD75">
    <cfRule type="containsBlanks" dxfId="1057" priority="1057">
      <formula>LEN(TRIM(AD75))=0</formula>
    </cfRule>
  </conditionalFormatting>
  <conditionalFormatting sqref="AF75">
    <cfRule type="containsBlanks" dxfId="1056" priority="1056">
      <formula>LEN(TRIM(AF75))=0</formula>
    </cfRule>
  </conditionalFormatting>
  <conditionalFormatting sqref="AI75">
    <cfRule type="expression" dxfId="1055" priority="1055">
      <formula>AH75&lt;&gt;""</formula>
    </cfRule>
  </conditionalFormatting>
  <conditionalFormatting sqref="AH75">
    <cfRule type="containsBlanks" dxfId="1054" priority="1054">
      <formula>LEN(TRIM(AH75))=0</formula>
    </cfRule>
  </conditionalFormatting>
  <conditionalFormatting sqref="AJ75">
    <cfRule type="containsBlanks" dxfId="1053" priority="1053">
      <formula>LEN(TRIM(AJ75))=0</formula>
    </cfRule>
  </conditionalFormatting>
  <conditionalFormatting sqref="AC76 AE76">
    <cfRule type="expression" dxfId="1052" priority="1052">
      <formula>AB76&lt;&gt;""</formula>
    </cfRule>
  </conditionalFormatting>
  <conditionalFormatting sqref="AB76">
    <cfRule type="containsBlanks" dxfId="1051" priority="1051">
      <formula>LEN(TRIM(AB76))=0</formula>
    </cfRule>
  </conditionalFormatting>
  <conditionalFormatting sqref="AD76">
    <cfRule type="containsBlanks" dxfId="1050" priority="1050">
      <formula>LEN(TRIM(AD76))=0</formula>
    </cfRule>
  </conditionalFormatting>
  <conditionalFormatting sqref="AF76">
    <cfRule type="containsBlanks" dxfId="1049" priority="1049">
      <formula>LEN(TRIM(AF76))=0</formula>
    </cfRule>
  </conditionalFormatting>
  <conditionalFormatting sqref="AI76">
    <cfRule type="expression" dxfId="1048" priority="1048">
      <formula>AH76&lt;&gt;""</formula>
    </cfRule>
  </conditionalFormatting>
  <conditionalFormatting sqref="AH76">
    <cfRule type="containsBlanks" dxfId="1047" priority="1047">
      <formula>LEN(TRIM(AH76))=0</formula>
    </cfRule>
  </conditionalFormatting>
  <conditionalFormatting sqref="AJ76">
    <cfRule type="containsBlanks" dxfId="1046" priority="1046">
      <formula>LEN(TRIM(AJ76))=0</formula>
    </cfRule>
  </conditionalFormatting>
  <conditionalFormatting sqref="T77">
    <cfRule type="containsBlanks" dxfId="1045" priority="1045">
      <formula>LEN(TRIM(T77))=0</formula>
    </cfRule>
  </conditionalFormatting>
  <conditionalFormatting sqref="AC77 AE77">
    <cfRule type="expression" dxfId="1044" priority="1044">
      <formula>AB77&lt;&gt;""</formula>
    </cfRule>
  </conditionalFormatting>
  <conditionalFormatting sqref="AB77">
    <cfRule type="containsBlanks" dxfId="1043" priority="1043">
      <formula>LEN(TRIM(AB77))=0</formula>
    </cfRule>
  </conditionalFormatting>
  <conditionalFormatting sqref="AD77">
    <cfRule type="containsBlanks" dxfId="1042" priority="1042">
      <formula>LEN(TRIM(AD77))=0</formula>
    </cfRule>
  </conditionalFormatting>
  <conditionalFormatting sqref="AF77">
    <cfRule type="containsBlanks" dxfId="1041" priority="1041">
      <formula>LEN(TRIM(AF77))=0</formula>
    </cfRule>
  </conditionalFormatting>
  <conditionalFormatting sqref="T78">
    <cfRule type="containsBlanks" dxfId="1040" priority="1040">
      <formula>LEN(TRIM(T78))=0</formula>
    </cfRule>
  </conditionalFormatting>
  <conditionalFormatting sqref="AC78 AE78">
    <cfRule type="expression" dxfId="1039" priority="1039">
      <formula>AB78&lt;&gt;""</formula>
    </cfRule>
  </conditionalFormatting>
  <conditionalFormatting sqref="AB78">
    <cfRule type="containsBlanks" dxfId="1038" priority="1038">
      <formula>LEN(TRIM(AB78))=0</formula>
    </cfRule>
  </conditionalFormatting>
  <conditionalFormatting sqref="AD78">
    <cfRule type="containsBlanks" dxfId="1037" priority="1037">
      <formula>LEN(TRIM(AD78))=0</formula>
    </cfRule>
  </conditionalFormatting>
  <conditionalFormatting sqref="AF78">
    <cfRule type="containsBlanks" dxfId="1036" priority="1036">
      <formula>LEN(TRIM(AF78))=0</formula>
    </cfRule>
  </conditionalFormatting>
  <conditionalFormatting sqref="T79">
    <cfRule type="containsBlanks" dxfId="1035" priority="1035">
      <formula>LEN(TRIM(T79))=0</formula>
    </cfRule>
  </conditionalFormatting>
  <conditionalFormatting sqref="T80">
    <cfRule type="containsBlanks" dxfId="1034" priority="1034">
      <formula>LEN(TRIM(T80))=0</formula>
    </cfRule>
  </conditionalFormatting>
  <conditionalFormatting sqref="V80">
    <cfRule type="containsBlanks" dxfId="1033" priority="1033">
      <formula>LEN(TRIM(V80))=0</formula>
    </cfRule>
  </conditionalFormatting>
  <conditionalFormatting sqref="AE80">
    <cfRule type="expression" dxfId="1032" priority="1032">
      <formula>AD80&lt;&gt;""</formula>
    </cfRule>
  </conditionalFormatting>
  <conditionalFormatting sqref="AD80">
    <cfRule type="containsBlanks" dxfId="1031" priority="1031">
      <formula>LEN(TRIM(AD80))=0</formula>
    </cfRule>
  </conditionalFormatting>
  <conditionalFormatting sqref="AF80">
    <cfRule type="containsBlanks" dxfId="1030" priority="1030">
      <formula>LEN(TRIM(AF80))=0</formula>
    </cfRule>
  </conditionalFormatting>
  <conditionalFormatting sqref="AC81 AE81">
    <cfRule type="expression" dxfId="1029" priority="1029">
      <formula>AB81&lt;&gt;""</formula>
    </cfRule>
  </conditionalFormatting>
  <conditionalFormatting sqref="AB81">
    <cfRule type="containsBlanks" dxfId="1028" priority="1028">
      <formula>LEN(TRIM(AB81))=0</formula>
    </cfRule>
  </conditionalFormatting>
  <conditionalFormatting sqref="AD81">
    <cfRule type="containsBlanks" dxfId="1027" priority="1027">
      <formula>LEN(TRIM(AD81))=0</formula>
    </cfRule>
  </conditionalFormatting>
  <conditionalFormatting sqref="AF81">
    <cfRule type="containsBlanks" dxfId="1026" priority="1026">
      <formula>LEN(TRIM(AF81))=0</formula>
    </cfRule>
  </conditionalFormatting>
  <conditionalFormatting sqref="AI81">
    <cfRule type="expression" dxfId="1025" priority="1025">
      <formula>AH81&lt;&gt;""</formula>
    </cfRule>
  </conditionalFormatting>
  <conditionalFormatting sqref="AH81">
    <cfRule type="containsBlanks" dxfId="1024" priority="1024">
      <formula>LEN(TRIM(AH81))=0</formula>
    </cfRule>
  </conditionalFormatting>
  <conditionalFormatting sqref="AJ81">
    <cfRule type="containsBlanks" dxfId="1023" priority="1023">
      <formula>LEN(TRIM(AJ81))=0</formula>
    </cfRule>
  </conditionalFormatting>
  <conditionalFormatting sqref="T82">
    <cfRule type="containsBlanks" dxfId="1022" priority="1022">
      <formula>LEN(TRIM(T82))=0</formula>
    </cfRule>
  </conditionalFormatting>
  <conditionalFormatting sqref="AC82 AE82">
    <cfRule type="expression" dxfId="1021" priority="1021">
      <formula>AB82&lt;&gt;""</formula>
    </cfRule>
  </conditionalFormatting>
  <conditionalFormatting sqref="AB82">
    <cfRule type="containsBlanks" dxfId="1020" priority="1020">
      <formula>LEN(TRIM(AB82))=0</formula>
    </cfRule>
  </conditionalFormatting>
  <conditionalFormatting sqref="AD82">
    <cfRule type="containsBlanks" dxfId="1019" priority="1019">
      <formula>LEN(TRIM(AD82))=0</formula>
    </cfRule>
  </conditionalFormatting>
  <conditionalFormatting sqref="AF82">
    <cfRule type="containsBlanks" dxfId="1018" priority="1018">
      <formula>LEN(TRIM(AF82))=0</formula>
    </cfRule>
  </conditionalFormatting>
  <conditionalFormatting sqref="T83">
    <cfRule type="containsBlanks" dxfId="1017" priority="1017">
      <formula>LEN(TRIM(T83))=0</formula>
    </cfRule>
  </conditionalFormatting>
  <conditionalFormatting sqref="AC83 AE83">
    <cfRule type="expression" dxfId="1016" priority="1016">
      <formula>AB83&lt;&gt;""</formula>
    </cfRule>
  </conditionalFormatting>
  <conditionalFormatting sqref="AB83">
    <cfRule type="containsBlanks" dxfId="1015" priority="1015">
      <formula>LEN(TRIM(AB83))=0</formula>
    </cfRule>
  </conditionalFormatting>
  <conditionalFormatting sqref="AD83">
    <cfRule type="containsBlanks" dxfId="1014" priority="1014">
      <formula>LEN(TRIM(AD83))=0</formula>
    </cfRule>
  </conditionalFormatting>
  <conditionalFormatting sqref="AF83">
    <cfRule type="containsBlanks" dxfId="1013" priority="1013">
      <formula>LEN(TRIM(AF83))=0</formula>
    </cfRule>
  </conditionalFormatting>
  <conditionalFormatting sqref="AI83">
    <cfRule type="expression" dxfId="1012" priority="1012">
      <formula>AH83&lt;&gt;""</formula>
    </cfRule>
  </conditionalFormatting>
  <conditionalFormatting sqref="AH83">
    <cfRule type="containsBlanks" dxfId="1011" priority="1011">
      <formula>LEN(TRIM(AH83))=0</formula>
    </cfRule>
  </conditionalFormatting>
  <conditionalFormatting sqref="AJ83">
    <cfRule type="containsBlanks" dxfId="1010" priority="1010">
      <formula>LEN(TRIM(AJ83))=0</formula>
    </cfRule>
  </conditionalFormatting>
  <conditionalFormatting sqref="T84">
    <cfRule type="containsBlanks" dxfId="1009" priority="1009">
      <formula>LEN(TRIM(T84))=0</formula>
    </cfRule>
  </conditionalFormatting>
  <conditionalFormatting sqref="T86">
    <cfRule type="containsBlanks" dxfId="1008" priority="1008">
      <formula>LEN(TRIM(T86))=0</formula>
    </cfRule>
  </conditionalFormatting>
  <conditionalFormatting sqref="AI86">
    <cfRule type="expression" dxfId="1007" priority="1007">
      <formula>AH86&lt;&gt;""</formula>
    </cfRule>
  </conditionalFormatting>
  <conditionalFormatting sqref="AH86">
    <cfRule type="containsBlanks" dxfId="1006" priority="1006">
      <formula>LEN(TRIM(AH86))=0</formula>
    </cfRule>
  </conditionalFormatting>
  <conditionalFormatting sqref="AJ86">
    <cfRule type="containsBlanks" dxfId="1005" priority="1005">
      <formula>LEN(TRIM(AJ86))=0</formula>
    </cfRule>
  </conditionalFormatting>
  <conditionalFormatting sqref="AI87">
    <cfRule type="expression" dxfId="1004" priority="1004">
      <formula>AH87&lt;&gt;""</formula>
    </cfRule>
  </conditionalFormatting>
  <conditionalFormatting sqref="AH87">
    <cfRule type="containsBlanks" dxfId="1003" priority="1003">
      <formula>LEN(TRIM(AH87))=0</formula>
    </cfRule>
  </conditionalFormatting>
  <conditionalFormatting sqref="AJ87">
    <cfRule type="containsBlanks" dxfId="1002" priority="1002">
      <formula>LEN(TRIM(AJ87))=0</formula>
    </cfRule>
  </conditionalFormatting>
  <conditionalFormatting sqref="AC88">
    <cfRule type="expression" dxfId="1001" priority="1001">
      <formula>AB88&lt;&gt;""</formula>
    </cfRule>
  </conditionalFormatting>
  <conditionalFormatting sqref="AB88">
    <cfRule type="containsBlanks" dxfId="1000" priority="1000">
      <formula>LEN(TRIM(AB88))=0</formula>
    </cfRule>
  </conditionalFormatting>
  <conditionalFormatting sqref="AD88">
    <cfRule type="containsBlanks" dxfId="999" priority="999">
      <formula>LEN(TRIM(AD88))=0</formula>
    </cfRule>
  </conditionalFormatting>
  <conditionalFormatting sqref="AI89">
    <cfRule type="expression" dxfId="998" priority="998">
      <formula>AH89&lt;&gt;""</formula>
    </cfRule>
  </conditionalFormatting>
  <conditionalFormatting sqref="AH89">
    <cfRule type="containsBlanks" dxfId="997" priority="997">
      <formula>LEN(TRIM(AH89))=0</formula>
    </cfRule>
  </conditionalFormatting>
  <conditionalFormatting sqref="AJ89">
    <cfRule type="containsBlanks" dxfId="996" priority="996">
      <formula>LEN(TRIM(AJ89))=0</formula>
    </cfRule>
  </conditionalFormatting>
  <conditionalFormatting sqref="T90">
    <cfRule type="containsBlanks" dxfId="995" priority="995">
      <formula>LEN(TRIM(T90))=0</formula>
    </cfRule>
  </conditionalFormatting>
  <conditionalFormatting sqref="AC91">
    <cfRule type="expression" dxfId="994" priority="994">
      <formula>AB91&lt;&gt;""</formula>
    </cfRule>
  </conditionalFormatting>
  <conditionalFormatting sqref="AB91">
    <cfRule type="containsBlanks" dxfId="993" priority="993">
      <formula>LEN(TRIM(AB91))=0</formula>
    </cfRule>
  </conditionalFormatting>
  <conditionalFormatting sqref="AD91">
    <cfRule type="containsBlanks" dxfId="992" priority="992">
      <formula>LEN(TRIM(AD91))=0</formula>
    </cfRule>
  </conditionalFormatting>
  <conditionalFormatting sqref="AI91">
    <cfRule type="expression" dxfId="991" priority="991">
      <formula>AH91&lt;&gt;""</formula>
    </cfRule>
  </conditionalFormatting>
  <conditionalFormatting sqref="AH91">
    <cfRule type="containsBlanks" dxfId="990" priority="990">
      <formula>LEN(TRIM(AH91))=0</formula>
    </cfRule>
  </conditionalFormatting>
  <conditionalFormatting sqref="AJ91">
    <cfRule type="containsBlanks" dxfId="989" priority="989">
      <formula>LEN(TRIM(AJ91))=0</formula>
    </cfRule>
  </conditionalFormatting>
  <conditionalFormatting sqref="T92">
    <cfRule type="containsBlanks" dxfId="988" priority="988">
      <formula>LEN(TRIM(T92))=0</formula>
    </cfRule>
  </conditionalFormatting>
  <conditionalFormatting sqref="AC92 AE92">
    <cfRule type="expression" dxfId="987" priority="987">
      <formula>AB92&lt;&gt;""</formula>
    </cfRule>
  </conditionalFormatting>
  <conditionalFormatting sqref="AB92">
    <cfRule type="containsBlanks" dxfId="986" priority="986">
      <formula>LEN(TRIM(AB92))=0</formula>
    </cfRule>
  </conditionalFormatting>
  <conditionalFormatting sqref="AD92">
    <cfRule type="containsBlanks" dxfId="985" priority="985">
      <formula>LEN(TRIM(AD92))=0</formula>
    </cfRule>
  </conditionalFormatting>
  <conditionalFormatting sqref="AF92">
    <cfRule type="containsBlanks" dxfId="984" priority="984">
      <formula>LEN(TRIM(AF92))=0</formula>
    </cfRule>
  </conditionalFormatting>
  <conditionalFormatting sqref="AI92">
    <cfRule type="expression" dxfId="983" priority="983">
      <formula>AH92&lt;&gt;""</formula>
    </cfRule>
  </conditionalFormatting>
  <conditionalFormatting sqref="AH92">
    <cfRule type="containsBlanks" dxfId="982" priority="982">
      <formula>LEN(TRIM(AH92))=0</formula>
    </cfRule>
  </conditionalFormatting>
  <conditionalFormatting sqref="AJ92">
    <cfRule type="containsBlanks" dxfId="981" priority="981">
      <formula>LEN(TRIM(AJ92))=0</formula>
    </cfRule>
  </conditionalFormatting>
  <conditionalFormatting sqref="AC93 AE93">
    <cfRule type="expression" dxfId="980" priority="980">
      <formula>AB93&lt;&gt;""</formula>
    </cfRule>
  </conditionalFormatting>
  <conditionalFormatting sqref="AB93">
    <cfRule type="containsBlanks" dxfId="979" priority="979">
      <formula>LEN(TRIM(AB93))=0</formula>
    </cfRule>
  </conditionalFormatting>
  <conditionalFormatting sqref="AD93">
    <cfRule type="containsBlanks" dxfId="978" priority="978">
      <formula>LEN(TRIM(AD93))=0</formula>
    </cfRule>
  </conditionalFormatting>
  <conditionalFormatting sqref="AF93">
    <cfRule type="containsBlanks" dxfId="977" priority="977">
      <formula>LEN(TRIM(AF93))=0</formula>
    </cfRule>
  </conditionalFormatting>
  <conditionalFormatting sqref="T94">
    <cfRule type="containsBlanks" dxfId="976" priority="976">
      <formula>LEN(TRIM(T94))=0</formula>
    </cfRule>
  </conditionalFormatting>
  <conditionalFormatting sqref="AI95">
    <cfRule type="expression" dxfId="975" priority="975">
      <formula>AH95&lt;&gt;""</formula>
    </cfRule>
  </conditionalFormatting>
  <conditionalFormatting sqref="AH95">
    <cfRule type="containsBlanks" dxfId="974" priority="974">
      <formula>LEN(TRIM(AH95))=0</formula>
    </cfRule>
  </conditionalFormatting>
  <conditionalFormatting sqref="AJ95">
    <cfRule type="containsBlanks" dxfId="973" priority="973">
      <formula>LEN(TRIM(AJ95))=0</formula>
    </cfRule>
  </conditionalFormatting>
  <conditionalFormatting sqref="AS95">
    <cfRule type="expression" dxfId="972" priority="972">
      <formula>AR95&lt;&gt;""</formula>
    </cfRule>
  </conditionalFormatting>
  <conditionalFormatting sqref="AR95">
    <cfRule type="containsBlanks" dxfId="971" priority="971">
      <formula>LEN(TRIM(AR95))=0</formula>
    </cfRule>
  </conditionalFormatting>
  <conditionalFormatting sqref="AT95">
    <cfRule type="containsBlanks" dxfId="970" priority="970">
      <formula>LEN(TRIM(AT95))=0</formula>
    </cfRule>
  </conditionalFormatting>
  <conditionalFormatting sqref="AC96 AE96">
    <cfRule type="expression" dxfId="969" priority="969">
      <formula>AB96&lt;&gt;""</formula>
    </cfRule>
  </conditionalFormatting>
  <conditionalFormatting sqref="AB96">
    <cfRule type="containsBlanks" dxfId="968" priority="968">
      <formula>LEN(TRIM(AB96))=0</formula>
    </cfRule>
  </conditionalFormatting>
  <conditionalFormatting sqref="AD96">
    <cfRule type="containsBlanks" dxfId="967" priority="967">
      <formula>LEN(TRIM(AD96))=0</formula>
    </cfRule>
  </conditionalFormatting>
  <conditionalFormatting sqref="AF96">
    <cfRule type="containsBlanks" dxfId="966" priority="966">
      <formula>LEN(TRIM(AF96))=0</formula>
    </cfRule>
  </conditionalFormatting>
  <conditionalFormatting sqref="AI96">
    <cfRule type="expression" dxfId="965" priority="965">
      <formula>AH96&lt;&gt;""</formula>
    </cfRule>
  </conditionalFormatting>
  <conditionalFormatting sqref="AH96">
    <cfRule type="containsBlanks" dxfId="964" priority="964">
      <formula>LEN(TRIM(AH96))=0</formula>
    </cfRule>
  </conditionalFormatting>
  <conditionalFormatting sqref="AJ96">
    <cfRule type="containsBlanks" dxfId="963" priority="963">
      <formula>LEN(TRIM(AJ96))=0</formula>
    </cfRule>
  </conditionalFormatting>
  <conditionalFormatting sqref="AC97 AE97">
    <cfRule type="expression" dxfId="962" priority="962">
      <formula>AB97&lt;&gt;""</formula>
    </cfRule>
  </conditionalFormatting>
  <conditionalFormatting sqref="AB97">
    <cfRule type="containsBlanks" dxfId="961" priority="961">
      <formula>LEN(TRIM(AB97))=0</formula>
    </cfRule>
  </conditionalFormatting>
  <conditionalFormatting sqref="AD97">
    <cfRule type="containsBlanks" dxfId="960" priority="960">
      <formula>LEN(TRIM(AD97))=0</formula>
    </cfRule>
  </conditionalFormatting>
  <conditionalFormatting sqref="AF97">
    <cfRule type="containsBlanks" dxfId="959" priority="959">
      <formula>LEN(TRIM(AF97))=0</formula>
    </cfRule>
  </conditionalFormatting>
  <conditionalFormatting sqref="AI97">
    <cfRule type="expression" dxfId="958" priority="958">
      <formula>AH97&lt;&gt;""</formula>
    </cfRule>
  </conditionalFormatting>
  <conditionalFormatting sqref="AH97">
    <cfRule type="containsBlanks" dxfId="957" priority="957">
      <formula>LEN(TRIM(AH97))=0</formula>
    </cfRule>
  </conditionalFormatting>
  <conditionalFormatting sqref="AJ97">
    <cfRule type="containsBlanks" dxfId="956" priority="956">
      <formula>LEN(TRIM(AJ97))=0</formula>
    </cfRule>
  </conditionalFormatting>
  <conditionalFormatting sqref="AC98 AE98">
    <cfRule type="expression" dxfId="955" priority="955">
      <formula>AB98&lt;&gt;""</formula>
    </cfRule>
  </conditionalFormatting>
  <conditionalFormatting sqref="AB98">
    <cfRule type="containsBlanks" dxfId="954" priority="954">
      <formula>LEN(TRIM(AB98))=0</formula>
    </cfRule>
  </conditionalFormatting>
  <conditionalFormatting sqref="AD98">
    <cfRule type="containsBlanks" dxfId="953" priority="953">
      <formula>LEN(TRIM(AD98))=0</formula>
    </cfRule>
  </conditionalFormatting>
  <conditionalFormatting sqref="AF98">
    <cfRule type="containsBlanks" dxfId="952" priority="952">
      <formula>LEN(TRIM(AF98))=0</formula>
    </cfRule>
  </conditionalFormatting>
  <conditionalFormatting sqref="AI98">
    <cfRule type="expression" dxfId="951" priority="951">
      <formula>AH98&lt;&gt;""</formula>
    </cfRule>
  </conditionalFormatting>
  <conditionalFormatting sqref="AH98">
    <cfRule type="containsBlanks" dxfId="950" priority="950">
      <formula>LEN(TRIM(AH98))=0</formula>
    </cfRule>
  </conditionalFormatting>
  <conditionalFormatting sqref="AJ98">
    <cfRule type="containsBlanks" dxfId="949" priority="949">
      <formula>LEN(TRIM(AJ98))=0</formula>
    </cfRule>
  </conditionalFormatting>
  <conditionalFormatting sqref="T99">
    <cfRule type="containsBlanks" dxfId="948" priority="948">
      <formula>LEN(TRIM(T99))=0</formula>
    </cfRule>
  </conditionalFormatting>
  <conditionalFormatting sqref="AC99 AE99">
    <cfRule type="expression" dxfId="947" priority="947">
      <formula>AB99&lt;&gt;""</formula>
    </cfRule>
  </conditionalFormatting>
  <conditionalFormatting sqref="AB99">
    <cfRule type="containsBlanks" dxfId="946" priority="946">
      <formula>LEN(TRIM(AB99))=0</formula>
    </cfRule>
  </conditionalFormatting>
  <conditionalFormatting sqref="AD99">
    <cfRule type="containsBlanks" dxfId="945" priority="945">
      <formula>LEN(TRIM(AD99))=0</formula>
    </cfRule>
  </conditionalFormatting>
  <conditionalFormatting sqref="AF99">
    <cfRule type="containsBlanks" dxfId="944" priority="944">
      <formula>LEN(TRIM(AF99))=0</formula>
    </cfRule>
  </conditionalFormatting>
  <conditionalFormatting sqref="W100">
    <cfRule type="expression" dxfId="943" priority="943">
      <formula>V100&lt;&gt;""</formula>
    </cfRule>
  </conditionalFormatting>
  <conditionalFormatting sqref="V100">
    <cfRule type="containsBlanks" dxfId="942" priority="942">
      <formula>LEN(TRIM(V100))=0</formula>
    </cfRule>
  </conditionalFormatting>
  <conditionalFormatting sqref="X100">
    <cfRule type="containsBlanks" dxfId="941" priority="941">
      <formula>LEN(TRIM(X100))=0</formula>
    </cfRule>
  </conditionalFormatting>
  <conditionalFormatting sqref="AC100">
    <cfRule type="expression" dxfId="940" priority="940">
      <formula>AB100&lt;&gt;""</formula>
    </cfRule>
  </conditionalFormatting>
  <conditionalFormatting sqref="AB100">
    <cfRule type="containsBlanks" dxfId="939" priority="939">
      <formula>LEN(TRIM(AB100))=0</formula>
    </cfRule>
  </conditionalFormatting>
  <conditionalFormatting sqref="AD100">
    <cfRule type="containsBlanks" dxfId="938" priority="938">
      <formula>LEN(TRIM(AD100))=0</formula>
    </cfRule>
  </conditionalFormatting>
  <conditionalFormatting sqref="AE101 AC101">
    <cfRule type="expression" dxfId="937" priority="937">
      <formula>AB101&lt;&gt;""</formula>
    </cfRule>
  </conditionalFormatting>
  <conditionalFormatting sqref="AB101">
    <cfRule type="containsBlanks" dxfId="936" priority="936">
      <formula>LEN(TRIM(AB101))=0</formula>
    </cfRule>
  </conditionalFormatting>
  <conditionalFormatting sqref="AD101">
    <cfRule type="containsBlanks" dxfId="935" priority="935">
      <formula>LEN(TRIM(AD101))=0</formula>
    </cfRule>
  </conditionalFormatting>
  <conditionalFormatting sqref="AF101">
    <cfRule type="containsBlanks" dxfId="934" priority="934">
      <formula>LEN(TRIM(AF101))=0</formula>
    </cfRule>
  </conditionalFormatting>
  <conditionalFormatting sqref="AI101">
    <cfRule type="expression" dxfId="933" priority="933">
      <formula>AH101&lt;&gt;""</formula>
    </cfRule>
  </conditionalFormatting>
  <conditionalFormatting sqref="AH101">
    <cfRule type="containsBlanks" dxfId="932" priority="932">
      <formula>LEN(TRIM(AH101))=0</formula>
    </cfRule>
  </conditionalFormatting>
  <conditionalFormatting sqref="AJ101">
    <cfRule type="containsBlanks" dxfId="931" priority="931">
      <formula>LEN(TRIM(AJ101))=0</formula>
    </cfRule>
  </conditionalFormatting>
  <conditionalFormatting sqref="AE103 AC103">
    <cfRule type="expression" dxfId="930" priority="930">
      <formula>AB103&lt;&gt;""</formula>
    </cfRule>
  </conditionalFormatting>
  <conditionalFormatting sqref="AB103">
    <cfRule type="containsBlanks" dxfId="929" priority="929">
      <formula>LEN(TRIM(AB103))=0</formula>
    </cfRule>
  </conditionalFormatting>
  <conditionalFormatting sqref="AD103">
    <cfRule type="containsBlanks" dxfId="928" priority="928">
      <formula>LEN(TRIM(AD103))=0</formula>
    </cfRule>
  </conditionalFormatting>
  <conditionalFormatting sqref="AF103">
    <cfRule type="containsBlanks" dxfId="927" priority="927">
      <formula>LEN(TRIM(AF103))=0</formula>
    </cfRule>
  </conditionalFormatting>
  <conditionalFormatting sqref="AI103">
    <cfRule type="expression" dxfId="926" priority="926">
      <formula>AH103&lt;&gt;""</formula>
    </cfRule>
  </conditionalFormatting>
  <conditionalFormatting sqref="AH103">
    <cfRule type="containsBlanks" dxfId="925" priority="925">
      <formula>LEN(TRIM(AH103))=0</formula>
    </cfRule>
  </conditionalFormatting>
  <conditionalFormatting sqref="AJ103">
    <cfRule type="containsBlanks" dxfId="924" priority="924">
      <formula>LEN(TRIM(AJ103))=0</formula>
    </cfRule>
  </conditionalFormatting>
  <conditionalFormatting sqref="AE104 AC104">
    <cfRule type="expression" dxfId="923" priority="923">
      <formula>AB104&lt;&gt;""</formula>
    </cfRule>
  </conditionalFormatting>
  <conditionalFormatting sqref="AB104">
    <cfRule type="containsBlanks" dxfId="922" priority="922">
      <formula>LEN(TRIM(AB104))=0</formula>
    </cfRule>
  </conditionalFormatting>
  <conditionalFormatting sqref="AD104">
    <cfRule type="containsBlanks" dxfId="921" priority="921">
      <formula>LEN(TRIM(AD104))=0</formula>
    </cfRule>
  </conditionalFormatting>
  <conditionalFormatting sqref="AF104">
    <cfRule type="containsBlanks" dxfId="920" priority="920">
      <formula>LEN(TRIM(AF104))=0</formula>
    </cfRule>
  </conditionalFormatting>
  <conditionalFormatting sqref="AE105 AC105">
    <cfRule type="expression" dxfId="919" priority="919">
      <formula>AB105&lt;&gt;""</formula>
    </cfRule>
  </conditionalFormatting>
  <conditionalFormatting sqref="AB105">
    <cfRule type="containsBlanks" dxfId="918" priority="918">
      <formula>LEN(TRIM(AB105))=0</formula>
    </cfRule>
  </conditionalFormatting>
  <conditionalFormatting sqref="AD105">
    <cfRule type="containsBlanks" dxfId="917" priority="917">
      <formula>LEN(TRIM(AD105))=0</formula>
    </cfRule>
  </conditionalFormatting>
  <conditionalFormatting sqref="AF105">
    <cfRule type="containsBlanks" dxfId="916" priority="916">
      <formula>LEN(TRIM(AF105))=0</formula>
    </cfRule>
  </conditionalFormatting>
  <conditionalFormatting sqref="AI105">
    <cfRule type="expression" dxfId="915" priority="915">
      <formula>AH105&lt;&gt;""</formula>
    </cfRule>
  </conditionalFormatting>
  <conditionalFormatting sqref="AH105">
    <cfRule type="containsBlanks" dxfId="914" priority="914">
      <formula>LEN(TRIM(AH105))=0</formula>
    </cfRule>
  </conditionalFormatting>
  <conditionalFormatting sqref="AJ105">
    <cfRule type="containsBlanks" dxfId="913" priority="913">
      <formula>LEN(TRIM(AJ105))=0</formula>
    </cfRule>
  </conditionalFormatting>
  <conditionalFormatting sqref="H106:H115">
    <cfRule type="expression" dxfId="912" priority="912">
      <formula>E106="SI"</formula>
    </cfRule>
  </conditionalFormatting>
  <conditionalFormatting sqref="R106:R114">
    <cfRule type="containsBlanks" dxfId="911" priority="911">
      <formula>LEN(TRIM(R106))=0</formula>
    </cfRule>
  </conditionalFormatting>
  <conditionalFormatting sqref="S106:S115 U107:U115 W107:W115 Y107:Y115 AA107:AA115 AC107:AC108 AE107:AE109 AG107:AG115 AI112 AK107:AK115 AC111:AC112 AE111:AE114 AC114 AI114">
    <cfRule type="expression" dxfId="910" priority="910">
      <formula>R106&lt;&gt;""</formula>
    </cfRule>
  </conditionalFormatting>
  <conditionalFormatting sqref="U106">
    <cfRule type="expression" dxfId="909" priority="909">
      <formula>T106&lt;&gt;""</formula>
    </cfRule>
  </conditionalFormatting>
  <conditionalFormatting sqref="W106">
    <cfRule type="expression" dxfId="908" priority="908">
      <formula>V106&lt;&gt;""</formula>
    </cfRule>
  </conditionalFormatting>
  <conditionalFormatting sqref="Y106">
    <cfRule type="expression" dxfId="907" priority="907">
      <formula>X106&lt;&gt;""</formula>
    </cfRule>
  </conditionalFormatting>
  <conditionalFormatting sqref="AA106">
    <cfRule type="expression" dxfId="906" priority="906">
      <formula>Z106&lt;&gt;""</formula>
    </cfRule>
  </conditionalFormatting>
  <conditionalFormatting sqref="AG106">
    <cfRule type="expression" dxfId="905" priority="905">
      <formula>AF106&lt;&gt;""</formula>
    </cfRule>
  </conditionalFormatting>
  <conditionalFormatting sqref="AK106">
    <cfRule type="expression" dxfId="904" priority="904">
      <formula>AJ106&lt;&gt;""</formula>
    </cfRule>
  </conditionalFormatting>
  <conditionalFormatting sqref="T106:T114">
    <cfRule type="containsBlanks" dxfId="903" priority="903">
      <formula>LEN(TRIM(T106))=0</formula>
    </cfRule>
  </conditionalFormatting>
  <conditionalFormatting sqref="V106:V114">
    <cfRule type="containsBlanks" dxfId="902" priority="902">
      <formula>LEN(TRIM(V106))=0</formula>
    </cfRule>
  </conditionalFormatting>
  <conditionalFormatting sqref="X106:X115">
    <cfRule type="containsBlanks" dxfId="901" priority="901">
      <formula>LEN(TRIM(X106))=0</formula>
    </cfRule>
  </conditionalFormatting>
  <conditionalFormatting sqref="Z106:Z115">
    <cfRule type="containsBlanks" dxfId="900" priority="900">
      <formula>LEN(TRIM(Z106))=0</formula>
    </cfRule>
  </conditionalFormatting>
  <conditionalFormatting sqref="AB107:AB108 AB114 AB111">
    <cfRule type="containsBlanks" dxfId="899" priority="899">
      <formula>LEN(TRIM(AB107))=0</formula>
    </cfRule>
  </conditionalFormatting>
  <conditionalFormatting sqref="AD107 AD111:AD112 AD114">
    <cfRule type="containsBlanks" dxfId="898" priority="898">
      <formula>LEN(TRIM(AD107))=0</formula>
    </cfRule>
  </conditionalFormatting>
  <conditionalFormatting sqref="AF107:AF109 AF114 AF111:AF112">
    <cfRule type="containsBlanks" dxfId="897" priority="897">
      <formula>LEN(TRIM(AF107))=0</formula>
    </cfRule>
  </conditionalFormatting>
  <conditionalFormatting sqref="AH114">
    <cfRule type="containsBlanks" dxfId="896" priority="896">
      <formula>LEN(TRIM(AH114))=0</formula>
    </cfRule>
  </conditionalFormatting>
  <conditionalFormatting sqref="AJ112 AJ114">
    <cfRule type="containsBlanks" dxfId="895" priority="895">
      <formula>LEN(TRIM(AJ112))=0</formula>
    </cfRule>
  </conditionalFormatting>
  <conditionalFormatting sqref="AD108">
    <cfRule type="containsBlanks" dxfId="894" priority="894">
      <formula>LEN(TRIM(AD108))=0</formula>
    </cfRule>
  </conditionalFormatting>
  <conditionalFormatting sqref="AF113">
    <cfRule type="containsBlanks" dxfId="893" priority="893">
      <formula>LEN(TRIM(AF113))=0</formula>
    </cfRule>
  </conditionalFormatting>
  <conditionalFormatting sqref="AC106">
    <cfRule type="expression" dxfId="892" priority="892">
      <formula>AB106&lt;&gt;""</formula>
    </cfRule>
  </conditionalFormatting>
  <conditionalFormatting sqref="AE106">
    <cfRule type="expression" dxfId="891" priority="891">
      <formula>AD106&lt;&gt;""</formula>
    </cfRule>
  </conditionalFormatting>
  <conditionalFormatting sqref="AB106">
    <cfRule type="containsBlanks" dxfId="890" priority="890">
      <formula>LEN(TRIM(AB106))=0</formula>
    </cfRule>
  </conditionalFormatting>
  <conditionalFormatting sqref="AD106">
    <cfRule type="containsBlanks" dxfId="889" priority="889">
      <formula>LEN(TRIM(AD106))=0</formula>
    </cfRule>
  </conditionalFormatting>
  <conditionalFormatting sqref="AF106">
    <cfRule type="containsBlanks" dxfId="888" priority="888">
      <formula>LEN(TRIM(AF106))=0</formula>
    </cfRule>
  </conditionalFormatting>
  <conditionalFormatting sqref="AI106">
    <cfRule type="expression" dxfId="887" priority="887">
      <formula>AH106&lt;&gt;""</formula>
    </cfRule>
  </conditionalFormatting>
  <conditionalFormatting sqref="AH106">
    <cfRule type="containsBlanks" dxfId="886" priority="886">
      <formula>LEN(TRIM(AH106))=0</formula>
    </cfRule>
  </conditionalFormatting>
  <conditionalFormatting sqref="AJ106">
    <cfRule type="containsBlanks" dxfId="885" priority="885">
      <formula>LEN(TRIM(AJ106))=0</formula>
    </cfRule>
  </conditionalFormatting>
  <conditionalFormatting sqref="AI107">
    <cfRule type="expression" dxfId="884" priority="884">
      <formula>AH107&lt;&gt;""</formula>
    </cfRule>
  </conditionalFormatting>
  <conditionalFormatting sqref="AH107">
    <cfRule type="containsBlanks" dxfId="883" priority="883">
      <formula>LEN(TRIM(AH107))=0</formula>
    </cfRule>
  </conditionalFormatting>
  <conditionalFormatting sqref="AJ107">
    <cfRule type="containsBlanks" dxfId="882" priority="882">
      <formula>LEN(TRIM(AJ107))=0</formula>
    </cfRule>
  </conditionalFormatting>
  <conditionalFormatting sqref="AI108">
    <cfRule type="expression" dxfId="881" priority="881">
      <formula>AH108&lt;&gt;""</formula>
    </cfRule>
  </conditionalFormatting>
  <conditionalFormatting sqref="AH108">
    <cfRule type="containsBlanks" dxfId="880" priority="880">
      <formula>LEN(TRIM(AH108))=0</formula>
    </cfRule>
  </conditionalFormatting>
  <conditionalFormatting sqref="AJ108">
    <cfRule type="containsBlanks" dxfId="879" priority="879">
      <formula>LEN(TRIM(AJ108))=0</formula>
    </cfRule>
  </conditionalFormatting>
  <conditionalFormatting sqref="AC109">
    <cfRule type="expression" dxfId="878" priority="878">
      <formula>AB109&lt;&gt;""</formula>
    </cfRule>
  </conditionalFormatting>
  <conditionalFormatting sqref="AB109">
    <cfRule type="containsBlanks" dxfId="877" priority="877">
      <formula>LEN(TRIM(AB109))=0</formula>
    </cfRule>
  </conditionalFormatting>
  <conditionalFormatting sqref="AD109">
    <cfRule type="containsBlanks" dxfId="876" priority="876">
      <formula>LEN(TRIM(AD109))=0</formula>
    </cfRule>
  </conditionalFormatting>
  <conditionalFormatting sqref="AI109">
    <cfRule type="expression" dxfId="875" priority="875">
      <formula>AH109&lt;&gt;""</formula>
    </cfRule>
  </conditionalFormatting>
  <conditionalFormatting sqref="AH109">
    <cfRule type="containsBlanks" dxfId="874" priority="874">
      <formula>LEN(TRIM(AH109))=0</formula>
    </cfRule>
  </conditionalFormatting>
  <conditionalFormatting sqref="AJ109">
    <cfRule type="containsBlanks" dxfId="873" priority="873">
      <formula>LEN(TRIM(AJ109))=0</formula>
    </cfRule>
  </conditionalFormatting>
  <conditionalFormatting sqref="AC110 AE110">
    <cfRule type="expression" dxfId="872" priority="872">
      <formula>AB110&lt;&gt;""</formula>
    </cfRule>
  </conditionalFormatting>
  <conditionalFormatting sqref="AB110">
    <cfRule type="containsBlanks" dxfId="871" priority="871">
      <formula>LEN(TRIM(AB110))=0</formula>
    </cfRule>
  </conditionalFormatting>
  <conditionalFormatting sqref="AD110">
    <cfRule type="containsBlanks" dxfId="870" priority="870">
      <formula>LEN(TRIM(AD110))=0</formula>
    </cfRule>
  </conditionalFormatting>
  <conditionalFormatting sqref="AF110">
    <cfRule type="containsBlanks" dxfId="869" priority="869">
      <formula>LEN(TRIM(AF110))=0</formula>
    </cfRule>
  </conditionalFormatting>
  <conditionalFormatting sqref="AI110">
    <cfRule type="expression" dxfId="868" priority="868">
      <formula>AH110&lt;&gt;""</formula>
    </cfRule>
  </conditionalFormatting>
  <conditionalFormatting sqref="AH110">
    <cfRule type="containsBlanks" dxfId="867" priority="867">
      <formula>LEN(TRIM(AH110))=0</formula>
    </cfRule>
  </conditionalFormatting>
  <conditionalFormatting sqref="AJ110">
    <cfRule type="containsBlanks" dxfId="866" priority="866">
      <formula>LEN(TRIM(AJ110))=0</formula>
    </cfRule>
  </conditionalFormatting>
  <conditionalFormatting sqref="AI111">
    <cfRule type="expression" dxfId="865" priority="865">
      <formula>AH111&lt;&gt;""</formula>
    </cfRule>
  </conditionalFormatting>
  <conditionalFormatting sqref="AH111">
    <cfRule type="containsBlanks" dxfId="864" priority="864">
      <formula>LEN(TRIM(AH111))=0</formula>
    </cfRule>
  </conditionalFormatting>
  <conditionalFormatting sqref="AJ111">
    <cfRule type="containsBlanks" dxfId="863" priority="863">
      <formula>LEN(TRIM(AJ111))=0</formula>
    </cfRule>
  </conditionalFormatting>
  <conditionalFormatting sqref="AB112">
    <cfRule type="containsBlanks" dxfId="862" priority="862">
      <formula>LEN(TRIM(AB112))=0</formula>
    </cfRule>
  </conditionalFormatting>
  <conditionalFormatting sqref="AH112">
    <cfRule type="containsBlanks" dxfId="861" priority="861">
      <formula>LEN(TRIM(AH112))=0</formula>
    </cfRule>
  </conditionalFormatting>
  <conditionalFormatting sqref="AC113">
    <cfRule type="expression" dxfId="860" priority="860">
      <formula>AB113&lt;&gt;""</formula>
    </cfRule>
  </conditionalFormatting>
  <conditionalFormatting sqref="AB113">
    <cfRule type="containsBlanks" dxfId="859" priority="859">
      <formula>LEN(TRIM(AB113))=0</formula>
    </cfRule>
  </conditionalFormatting>
  <conditionalFormatting sqref="AD113">
    <cfRule type="containsBlanks" dxfId="858" priority="858">
      <formula>LEN(TRIM(AD113))=0</formula>
    </cfRule>
  </conditionalFormatting>
  <conditionalFormatting sqref="AI113">
    <cfRule type="expression" dxfId="857" priority="857">
      <formula>AH113&lt;&gt;""</formula>
    </cfRule>
  </conditionalFormatting>
  <conditionalFormatting sqref="AH113">
    <cfRule type="containsBlanks" dxfId="856" priority="856">
      <formula>LEN(TRIM(AH113))=0</formula>
    </cfRule>
  </conditionalFormatting>
  <conditionalFormatting sqref="AJ113">
    <cfRule type="containsBlanks" dxfId="855" priority="855">
      <formula>LEN(TRIM(AJ113))=0</formula>
    </cfRule>
  </conditionalFormatting>
  <conditionalFormatting sqref="AC115 AE115">
    <cfRule type="expression" dxfId="854" priority="854">
      <formula>AB115&lt;&gt;""</formula>
    </cfRule>
  </conditionalFormatting>
  <conditionalFormatting sqref="AD115">
    <cfRule type="containsBlanks" dxfId="853" priority="853">
      <formula>LEN(TRIM(AD115))=0</formula>
    </cfRule>
  </conditionalFormatting>
  <conditionalFormatting sqref="AF115">
    <cfRule type="containsBlanks" dxfId="852" priority="852">
      <formula>LEN(TRIM(AF115))=0</formula>
    </cfRule>
  </conditionalFormatting>
  <conditionalFormatting sqref="AI115">
    <cfRule type="expression" dxfId="851" priority="851">
      <formula>AH115&lt;&gt;""</formula>
    </cfRule>
  </conditionalFormatting>
  <conditionalFormatting sqref="AJ115">
    <cfRule type="containsBlanks" dxfId="850" priority="850">
      <formula>LEN(TRIM(AJ115))=0</formula>
    </cfRule>
  </conditionalFormatting>
  <conditionalFormatting sqref="AM107:AM115 AO107:AO115 AQ107:AQ115 AS107:AS112 AU107:AU115 AW107:AW115 AS114:AS115">
    <cfRule type="expression" dxfId="849" priority="849">
      <formula>AL107&lt;&gt;""</formula>
    </cfRule>
  </conditionalFormatting>
  <conditionalFormatting sqref="AM106">
    <cfRule type="expression" dxfId="848" priority="848">
      <formula>AL106&lt;&gt;""</formula>
    </cfRule>
  </conditionalFormatting>
  <conditionalFormatting sqref="AO106">
    <cfRule type="expression" dxfId="847" priority="847">
      <formula>AN106&lt;&gt;""</formula>
    </cfRule>
  </conditionalFormatting>
  <conditionalFormatting sqref="AQ106">
    <cfRule type="expression" dxfId="846" priority="846">
      <formula>AP106&lt;&gt;""</formula>
    </cfRule>
  </conditionalFormatting>
  <conditionalFormatting sqref="AS106">
    <cfRule type="expression" dxfId="845" priority="845">
      <formula>AR106&lt;&gt;""</formula>
    </cfRule>
  </conditionalFormatting>
  <conditionalFormatting sqref="AU106">
    <cfRule type="expression" dxfId="844" priority="844">
      <formula>AT106&lt;&gt;""</formula>
    </cfRule>
  </conditionalFormatting>
  <conditionalFormatting sqref="AW106">
    <cfRule type="expression" dxfId="843" priority="843">
      <formula>AV106&lt;&gt;""</formula>
    </cfRule>
  </conditionalFormatting>
  <conditionalFormatting sqref="AL106:AL115">
    <cfRule type="containsBlanks" dxfId="842" priority="842">
      <formula>LEN(TRIM(AL106))=0</formula>
    </cfRule>
  </conditionalFormatting>
  <conditionalFormatting sqref="AN106:AN115">
    <cfRule type="containsBlanks" dxfId="841" priority="841">
      <formula>LEN(TRIM(AN106))=0</formula>
    </cfRule>
  </conditionalFormatting>
  <conditionalFormatting sqref="AP106:AP115">
    <cfRule type="containsBlanks" dxfId="840" priority="840">
      <formula>LEN(TRIM(AP106))=0</formula>
    </cfRule>
  </conditionalFormatting>
  <conditionalFormatting sqref="AR106:AR111 AR114:AR115">
    <cfRule type="containsBlanks" dxfId="839" priority="839">
      <formula>LEN(TRIM(AR106))=0</formula>
    </cfRule>
  </conditionalFormatting>
  <conditionalFormatting sqref="AT106:AT112 AT114:AT115">
    <cfRule type="containsBlanks" dxfId="838" priority="838">
      <formula>LEN(TRIM(AT106))=0</formula>
    </cfRule>
  </conditionalFormatting>
  <conditionalFormatting sqref="AV106:AV115">
    <cfRule type="containsBlanks" dxfId="837" priority="837">
      <formula>LEN(TRIM(AV106))=0</formula>
    </cfRule>
  </conditionalFormatting>
  <conditionalFormatting sqref="AR112">
    <cfRule type="containsBlanks" dxfId="836" priority="836">
      <formula>LEN(TRIM(AR112))=0</formula>
    </cfRule>
  </conditionalFormatting>
  <conditionalFormatting sqref="AS113">
    <cfRule type="expression" dxfId="835" priority="835">
      <formula>AR113&lt;&gt;""</formula>
    </cfRule>
  </conditionalFormatting>
  <conditionalFormatting sqref="AR113">
    <cfRule type="containsBlanks" dxfId="834" priority="834">
      <formula>LEN(TRIM(AR113))=0</formula>
    </cfRule>
  </conditionalFormatting>
  <conditionalFormatting sqref="AT113">
    <cfRule type="containsBlanks" dxfId="833" priority="833">
      <formula>LEN(TRIM(AT113))=0</formula>
    </cfRule>
  </conditionalFormatting>
  <conditionalFormatting sqref="AY107:AY115 BA107:BA115 BC107:BC115 BE107:BE115">
    <cfRule type="expression" dxfId="832" priority="832">
      <formula>AX107&lt;&gt;""</formula>
    </cfRule>
  </conditionalFormatting>
  <conditionalFormatting sqref="AY106">
    <cfRule type="expression" dxfId="831" priority="831">
      <formula>AX106&lt;&gt;""</formula>
    </cfRule>
  </conditionalFormatting>
  <conditionalFormatting sqref="BA106">
    <cfRule type="expression" dxfId="830" priority="830">
      <formula>AZ106&lt;&gt;""</formula>
    </cfRule>
  </conditionalFormatting>
  <conditionalFormatting sqref="BC106">
    <cfRule type="expression" dxfId="829" priority="829">
      <formula>BB106&lt;&gt;""</formula>
    </cfRule>
  </conditionalFormatting>
  <conditionalFormatting sqref="BE106">
    <cfRule type="expression" dxfId="828" priority="828">
      <formula>BD106&lt;&gt;""</formula>
    </cfRule>
  </conditionalFormatting>
  <conditionalFormatting sqref="AX106:AX115">
    <cfRule type="containsBlanks" dxfId="827" priority="827">
      <formula>LEN(TRIM(AX106))=0</formula>
    </cfRule>
  </conditionalFormatting>
  <conditionalFormatting sqref="AZ106:AZ115">
    <cfRule type="containsBlanks" dxfId="826" priority="826">
      <formula>LEN(TRIM(AZ106))=0</formula>
    </cfRule>
  </conditionalFormatting>
  <conditionalFormatting sqref="BB106:BB115">
    <cfRule type="containsBlanks" dxfId="825" priority="825">
      <formula>LEN(TRIM(BB106))=0</formula>
    </cfRule>
  </conditionalFormatting>
  <conditionalFormatting sqref="BD106:BD115">
    <cfRule type="containsBlanks" dxfId="824" priority="824">
      <formula>LEN(TRIM(BD106))=0</formula>
    </cfRule>
  </conditionalFormatting>
  <conditionalFormatting sqref="T116">
    <cfRule type="containsBlanks" dxfId="823" priority="823">
      <formula>LEN(TRIM(T116))=0</formula>
    </cfRule>
  </conditionalFormatting>
  <conditionalFormatting sqref="AC116 AE116">
    <cfRule type="expression" dxfId="822" priority="822">
      <formula>AB116&lt;&gt;""</formula>
    </cfRule>
  </conditionalFormatting>
  <conditionalFormatting sqref="AB116">
    <cfRule type="containsBlanks" dxfId="821" priority="821">
      <formula>LEN(TRIM(AB116))=0</formula>
    </cfRule>
  </conditionalFormatting>
  <conditionalFormatting sqref="AD116">
    <cfRule type="containsBlanks" dxfId="820" priority="820">
      <formula>LEN(TRIM(AD116))=0</formula>
    </cfRule>
  </conditionalFormatting>
  <conditionalFormatting sqref="AF116">
    <cfRule type="containsBlanks" dxfId="819" priority="819">
      <formula>LEN(TRIM(AF116))=0</formula>
    </cfRule>
  </conditionalFormatting>
  <conditionalFormatting sqref="AI116">
    <cfRule type="expression" dxfId="818" priority="818">
      <formula>AH116&lt;&gt;""</formula>
    </cfRule>
  </conditionalFormatting>
  <conditionalFormatting sqref="AH116">
    <cfRule type="containsBlanks" dxfId="817" priority="817">
      <formula>LEN(TRIM(AH116))=0</formula>
    </cfRule>
  </conditionalFormatting>
  <conditionalFormatting sqref="AJ116">
    <cfRule type="containsBlanks" dxfId="816" priority="816">
      <formula>LEN(TRIM(AJ116))=0</formula>
    </cfRule>
  </conditionalFormatting>
  <conditionalFormatting sqref="AS116">
    <cfRule type="expression" dxfId="815" priority="815">
      <formula>AR116&lt;&gt;""</formula>
    </cfRule>
  </conditionalFormatting>
  <conditionalFormatting sqref="AR116">
    <cfRule type="containsBlanks" dxfId="814" priority="814">
      <formula>LEN(TRIM(AR116))=0</formula>
    </cfRule>
  </conditionalFormatting>
  <conditionalFormatting sqref="AT116">
    <cfRule type="containsBlanks" dxfId="813" priority="813">
      <formula>LEN(TRIM(AT116))=0</formula>
    </cfRule>
  </conditionalFormatting>
  <conditionalFormatting sqref="T117">
    <cfRule type="containsBlanks" dxfId="812" priority="812">
      <formula>LEN(TRIM(T117))=0</formula>
    </cfRule>
  </conditionalFormatting>
  <conditionalFormatting sqref="AC117 AE117">
    <cfRule type="expression" dxfId="811" priority="811">
      <formula>AB117&lt;&gt;""</formula>
    </cfRule>
  </conditionalFormatting>
  <conditionalFormatting sqref="AB117">
    <cfRule type="containsBlanks" dxfId="810" priority="810">
      <formula>LEN(TRIM(AB117))=0</formula>
    </cfRule>
  </conditionalFormatting>
  <conditionalFormatting sqref="AD117">
    <cfRule type="containsBlanks" dxfId="809" priority="809">
      <formula>LEN(TRIM(AD117))=0</formula>
    </cfRule>
  </conditionalFormatting>
  <conditionalFormatting sqref="AF117">
    <cfRule type="containsBlanks" dxfId="808" priority="808">
      <formula>LEN(TRIM(AF117))=0</formula>
    </cfRule>
  </conditionalFormatting>
  <conditionalFormatting sqref="AI117">
    <cfRule type="expression" dxfId="807" priority="807">
      <formula>AH117&lt;&gt;""</formula>
    </cfRule>
  </conditionalFormatting>
  <conditionalFormatting sqref="AH117">
    <cfRule type="containsBlanks" dxfId="806" priority="806">
      <formula>LEN(TRIM(AH117))=0</formula>
    </cfRule>
  </conditionalFormatting>
  <conditionalFormatting sqref="AJ117">
    <cfRule type="containsBlanks" dxfId="805" priority="805">
      <formula>LEN(TRIM(AJ117))=0</formula>
    </cfRule>
  </conditionalFormatting>
  <conditionalFormatting sqref="AC118 AE118">
    <cfRule type="expression" dxfId="804" priority="804">
      <formula>AB118&lt;&gt;""</formula>
    </cfRule>
  </conditionalFormatting>
  <conditionalFormatting sqref="AB118">
    <cfRule type="containsBlanks" dxfId="803" priority="803">
      <formula>LEN(TRIM(AB118))=0</formula>
    </cfRule>
  </conditionalFormatting>
  <conditionalFormatting sqref="AD118">
    <cfRule type="containsBlanks" dxfId="802" priority="802">
      <formula>LEN(TRIM(AD118))=0</formula>
    </cfRule>
  </conditionalFormatting>
  <conditionalFormatting sqref="AF118">
    <cfRule type="containsBlanks" dxfId="801" priority="801">
      <formula>LEN(TRIM(AF118))=0</formula>
    </cfRule>
  </conditionalFormatting>
  <conditionalFormatting sqref="T119">
    <cfRule type="containsBlanks" dxfId="800" priority="800">
      <formula>LEN(TRIM(T119))=0</formula>
    </cfRule>
  </conditionalFormatting>
  <conditionalFormatting sqref="AC119 AE119">
    <cfRule type="expression" dxfId="799" priority="799">
      <formula>AB119&lt;&gt;""</formula>
    </cfRule>
  </conditionalFormatting>
  <conditionalFormatting sqref="AB119">
    <cfRule type="containsBlanks" dxfId="798" priority="798">
      <formula>LEN(TRIM(AB119))=0</formula>
    </cfRule>
  </conditionalFormatting>
  <conditionalFormatting sqref="AD119">
    <cfRule type="containsBlanks" dxfId="797" priority="797">
      <formula>LEN(TRIM(AD119))=0</formula>
    </cfRule>
  </conditionalFormatting>
  <conditionalFormatting sqref="AF119">
    <cfRule type="containsBlanks" dxfId="796" priority="796">
      <formula>LEN(TRIM(AF119))=0</formula>
    </cfRule>
  </conditionalFormatting>
  <conditionalFormatting sqref="AI119">
    <cfRule type="expression" dxfId="795" priority="795">
      <formula>AH119&lt;&gt;""</formula>
    </cfRule>
  </conditionalFormatting>
  <conditionalFormatting sqref="AH119">
    <cfRule type="containsBlanks" dxfId="794" priority="794">
      <formula>LEN(TRIM(AH119))=0</formula>
    </cfRule>
  </conditionalFormatting>
  <conditionalFormatting sqref="AJ119">
    <cfRule type="containsBlanks" dxfId="793" priority="793">
      <formula>LEN(TRIM(AJ119))=0</formula>
    </cfRule>
  </conditionalFormatting>
  <conditionalFormatting sqref="AC120 AE120">
    <cfRule type="expression" dxfId="792" priority="792">
      <formula>AB120&lt;&gt;""</formula>
    </cfRule>
  </conditionalFormatting>
  <conditionalFormatting sqref="AB120">
    <cfRule type="containsBlanks" dxfId="791" priority="791">
      <formula>LEN(TRIM(AB120))=0</formula>
    </cfRule>
  </conditionalFormatting>
  <conditionalFormatting sqref="AD120">
    <cfRule type="containsBlanks" dxfId="790" priority="790">
      <formula>LEN(TRIM(AD120))=0</formula>
    </cfRule>
  </conditionalFormatting>
  <conditionalFormatting sqref="AF120">
    <cfRule type="containsBlanks" dxfId="789" priority="789">
      <formula>LEN(TRIM(AF120))=0</formula>
    </cfRule>
  </conditionalFormatting>
  <conditionalFormatting sqref="AI120">
    <cfRule type="expression" dxfId="788" priority="788">
      <formula>AH120&lt;&gt;""</formula>
    </cfRule>
  </conditionalFormatting>
  <conditionalFormatting sqref="AH120">
    <cfRule type="containsBlanks" dxfId="787" priority="787">
      <formula>LEN(TRIM(AH120))=0</formula>
    </cfRule>
  </conditionalFormatting>
  <conditionalFormatting sqref="AJ120">
    <cfRule type="containsBlanks" dxfId="786" priority="786">
      <formula>LEN(TRIM(AJ120))=0</formula>
    </cfRule>
  </conditionalFormatting>
  <conditionalFormatting sqref="AC121 AE121">
    <cfRule type="expression" dxfId="785" priority="785">
      <formula>AB121&lt;&gt;""</formula>
    </cfRule>
  </conditionalFormatting>
  <conditionalFormatting sqref="AB121">
    <cfRule type="containsBlanks" dxfId="784" priority="784">
      <formula>LEN(TRIM(AB121))=0</formula>
    </cfRule>
  </conditionalFormatting>
  <conditionalFormatting sqref="AD121">
    <cfRule type="containsBlanks" dxfId="783" priority="783">
      <formula>LEN(TRIM(AD121))=0</formula>
    </cfRule>
  </conditionalFormatting>
  <conditionalFormatting sqref="AF121">
    <cfRule type="containsBlanks" dxfId="782" priority="782">
      <formula>LEN(TRIM(AF121))=0</formula>
    </cfRule>
  </conditionalFormatting>
  <conditionalFormatting sqref="AI121">
    <cfRule type="expression" dxfId="781" priority="781">
      <formula>AH121&lt;&gt;""</formula>
    </cfRule>
  </conditionalFormatting>
  <conditionalFormatting sqref="AH121">
    <cfRule type="containsBlanks" dxfId="780" priority="780">
      <formula>LEN(TRIM(AH121))=0</formula>
    </cfRule>
  </conditionalFormatting>
  <conditionalFormatting sqref="AJ121">
    <cfRule type="containsBlanks" dxfId="779" priority="779">
      <formula>LEN(TRIM(AJ121))=0</formula>
    </cfRule>
  </conditionalFormatting>
  <conditionalFormatting sqref="AC122 AE122">
    <cfRule type="expression" dxfId="778" priority="778">
      <formula>AB122&lt;&gt;""</formula>
    </cfRule>
  </conditionalFormatting>
  <conditionalFormatting sqref="AB122">
    <cfRule type="containsBlanks" dxfId="777" priority="777">
      <formula>LEN(TRIM(AB122))=0</formula>
    </cfRule>
  </conditionalFormatting>
  <conditionalFormatting sqref="AD122">
    <cfRule type="containsBlanks" dxfId="776" priority="776">
      <formula>LEN(TRIM(AD122))=0</formula>
    </cfRule>
  </conditionalFormatting>
  <conditionalFormatting sqref="AF122">
    <cfRule type="containsBlanks" dxfId="775" priority="775">
      <formula>LEN(TRIM(AF122))=0</formula>
    </cfRule>
  </conditionalFormatting>
  <conditionalFormatting sqref="AI122">
    <cfRule type="expression" dxfId="774" priority="774">
      <formula>AH122&lt;&gt;""</formula>
    </cfRule>
  </conditionalFormatting>
  <conditionalFormatting sqref="AH122">
    <cfRule type="containsBlanks" dxfId="773" priority="773">
      <formula>LEN(TRIM(AH122))=0</formula>
    </cfRule>
  </conditionalFormatting>
  <conditionalFormatting sqref="AJ122">
    <cfRule type="containsBlanks" dxfId="772" priority="772">
      <formula>LEN(TRIM(AJ122))=0</formula>
    </cfRule>
  </conditionalFormatting>
  <conditionalFormatting sqref="AC123 AE123">
    <cfRule type="expression" dxfId="771" priority="771">
      <formula>AB123&lt;&gt;""</formula>
    </cfRule>
  </conditionalFormatting>
  <conditionalFormatting sqref="AB123">
    <cfRule type="containsBlanks" dxfId="770" priority="770">
      <formula>LEN(TRIM(AB123))=0</formula>
    </cfRule>
  </conditionalFormatting>
  <conditionalFormatting sqref="AF123">
    <cfRule type="containsBlanks" dxfId="769" priority="768">
      <formula>LEN(TRIM(AF123))=0</formula>
    </cfRule>
  </conditionalFormatting>
  <conditionalFormatting sqref="AD123">
    <cfRule type="containsBlanks" dxfId="768" priority="767">
      <formula>LEN(TRIM(AD123))=0</formula>
    </cfRule>
  </conditionalFormatting>
  <conditionalFormatting sqref="AI123">
    <cfRule type="expression" dxfId="767" priority="766">
      <formula>AH123&lt;&gt;""</formula>
    </cfRule>
  </conditionalFormatting>
  <conditionalFormatting sqref="AH123">
    <cfRule type="containsBlanks" dxfId="766" priority="765">
      <formula>LEN(TRIM(AH123))=0</formula>
    </cfRule>
  </conditionalFormatting>
  <conditionalFormatting sqref="AJ123">
    <cfRule type="containsBlanks" dxfId="765" priority="764">
      <formula>LEN(TRIM(AJ123))=0</formula>
    </cfRule>
  </conditionalFormatting>
  <conditionalFormatting sqref="AS123">
    <cfRule type="expression" dxfId="764" priority="763">
      <formula>AR123&lt;&gt;""</formula>
    </cfRule>
  </conditionalFormatting>
  <conditionalFormatting sqref="AR123">
    <cfRule type="containsBlanks" dxfId="763" priority="762">
      <formula>LEN(TRIM(AR123))=0</formula>
    </cfRule>
  </conditionalFormatting>
  <conditionalFormatting sqref="AT123">
    <cfRule type="containsBlanks" dxfId="762" priority="761">
      <formula>LEN(TRIM(AT123))=0</formula>
    </cfRule>
  </conditionalFormatting>
  <conditionalFormatting sqref="T124">
    <cfRule type="containsBlanks" dxfId="761" priority="760">
      <formula>LEN(TRIM(T124))=0</formula>
    </cfRule>
  </conditionalFormatting>
  <conditionalFormatting sqref="AC124">
    <cfRule type="expression" dxfId="760" priority="759">
      <formula>AB124&lt;&gt;""</formula>
    </cfRule>
  </conditionalFormatting>
  <conditionalFormatting sqref="AB124">
    <cfRule type="containsBlanks" dxfId="759" priority="758">
      <formula>LEN(TRIM(AB124))=0</formula>
    </cfRule>
  </conditionalFormatting>
  <conditionalFormatting sqref="AD124">
    <cfRule type="containsBlanks" dxfId="758" priority="757">
      <formula>LEN(TRIM(AD124))=0</formula>
    </cfRule>
  </conditionalFormatting>
  <conditionalFormatting sqref="AI124">
    <cfRule type="expression" dxfId="757" priority="756">
      <formula>AH124&lt;&gt;""</formula>
    </cfRule>
  </conditionalFormatting>
  <conditionalFormatting sqref="AH124">
    <cfRule type="containsBlanks" dxfId="756" priority="755">
      <formula>LEN(TRIM(AH124))=0</formula>
    </cfRule>
  </conditionalFormatting>
  <conditionalFormatting sqref="AJ124">
    <cfRule type="containsBlanks" dxfId="755" priority="754">
      <formula>LEN(TRIM(AJ124))=0</formula>
    </cfRule>
  </conditionalFormatting>
  <conditionalFormatting sqref="AS124">
    <cfRule type="expression" dxfId="754" priority="753">
      <formula>AR124&lt;&gt;""</formula>
    </cfRule>
  </conditionalFormatting>
  <conditionalFormatting sqref="AR124">
    <cfRule type="containsBlanks" dxfId="753" priority="752">
      <formula>LEN(TRIM(AR124))=0</formula>
    </cfRule>
  </conditionalFormatting>
  <conditionalFormatting sqref="AT124">
    <cfRule type="containsBlanks" dxfId="752" priority="751">
      <formula>LEN(TRIM(AT124))=0</formula>
    </cfRule>
  </conditionalFormatting>
  <conditionalFormatting sqref="AC125 AE125">
    <cfRule type="expression" dxfId="751" priority="750">
      <formula>AB125&lt;&gt;""</formula>
    </cfRule>
  </conditionalFormatting>
  <conditionalFormatting sqref="AB125">
    <cfRule type="containsBlanks" dxfId="750" priority="749">
      <formula>LEN(TRIM(AB125))=0</formula>
    </cfRule>
  </conditionalFormatting>
  <conditionalFormatting sqref="AD125">
    <cfRule type="containsBlanks" dxfId="749" priority="748">
      <formula>LEN(TRIM(AD125))=0</formula>
    </cfRule>
  </conditionalFormatting>
  <conditionalFormatting sqref="AF125">
    <cfRule type="containsBlanks" dxfId="748" priority="747">
      <formula>LEN(TRIM(AF125))=0</formula>
    </cfRule>
  </conditionalFormatting>
  <conditionalFormatting sqref="AI125">
    <cfRule type="expression" dxfId="747" priority="746">
      <formula>AH125&lt;&gt;""</formula>
    </cfRule>
  </conditionalFormatting>
  <conditionalFormatting sqref="AH125">
    <cfRule type="containsBlanks" dxfId="746" priority="745">
      <formula>LEN(TRIM(AH125))=0</formula>
    </cfRule>
  </conditionalFormatting>
  <conditionalFormatting sqref="AJ125">
    <cfRule type="containsBlanks" dxfId="745" priority="744">
      <formula>LEN(TRIM(AJ125))=0</formula>
    </cfRule>
  </conditionalFormatting>
  <conditionalFormatting sqref="AC126 AE126">
    <cfRule type="expression" dxfId="744" priority="743">
      <formula>AB126&lt;&gt;""</formula>
    </cfRule>
  </conditionalFormatting>
  <conditionalFormatting sqref="AB126">
    <cfRule type="containsBlanks" dxfId="743" priority="742">
      <formula>LEN(TRIM(AB126))=0</formula>
    </cfRule>
  </conditionalFormatting>
  <conditionalFormatting sqref="AD126">
    <cfRule type="containsBlanks" dxfId="742" priority="741">
      <formula>LEN(TRIM(AD126))=0</formula>
    </cfRule>
  </conditionalFormatting>
  <conditionalFormatting sqref="AF126">
    <cfRule type="containsBlanks" dxfId="741" priority="740">
      <formula>LEN(TRIM(AF126))=0</formula>
    </cfRule>
  </conditionalFormatting>
  <conditionalFormatting sqref="AI126">
    <cfRule type="expression" dxfId="740" priority="739">
      <formula>AH126&lt;&gt;""</formula>
    </cfRule>
  </conditionalFormatting>
  <conditionalFormatting sqref="AH126">
    <cfRule type="containsBlanks" dxfId="739" priority="738">
      <formula>LEN(TRIM(AH126))=0</formula>
    </cfRule>
  </conditionalFormatting>
  <conditionalFormatting sqref="AJ126">
    <cfRule type="containsBlanks" dxfId="738" priority="737">
      <formula>LEN(TRIM(AJ126))=0</formula>
    </cfRule>
  </conditionalFormatting>
  <conditionalFormatting sqref="AC127 AE127">
    <cfRule type="expression" dxfId="737" priority="736">
      <formula>AB127&lt;&gt;""</formula>
    </cfRule>
  </conditionalFormatting>
  <conditionalFormatting sqref="AB127">
    <cfRule type="containsBlanks" dxfId="736" priority="735">
      <formula>LEN(TRIM(AB127))=0</formula>
    </cfRule>
  </conditionalFormatting>
  <conditionalFormatting sqref="AD127">
    <cfRule type="containsBlanks" dxfId="735" priority="734">
      <formula>LEN(TRIM(AD127))=0</formula>
    </cfRule>
  </conditionalFormatting>
  <conditionalFormatting sqref="AF127">
    <cfRule type="containsBlanks" dxfId="734" priority="733">
      <formula>LEN(TRIM(AF127))=0</formula>
    </cfRule>
  </conditionalFormatting>
  <conditionalFormatting sqref="AI127">
    <cfRule type="expression" dxfId="733" priority="732">
      <formula>AH127&lt;&gt;""</formula>
    </cfRule>
  </conditionalFormatting>
  <conditionalFormatting sqref="AH127">
    <cfRule type="containsBlanks" dxfId="732" priority="731">
      <formula>LEN(TRIM(AH127))=0</formula>
    </cfRule>
  </conditionalFormatting>
  <conditionalFormatting sqref="AJ127">
    <cfRule type="containsBlanks" dxfId="731" priority="730">
      <formula>LEN(TRIM(AJ127))=0</formula>
    </cfRule>
  </conditionalFormatting>
  <conditionalFormatting sqref="AC128 AE128">
    <cfRule type="expression" dxfId="730" priority="729">
      <formula>AB128&lt;&gt;""</formula>
    </cfRule>
  </conditionalFormatting>
  <conditionalFormatting sqref="AB128">
    <cfRule type="containsBlanks" dxfId="729" priority="728">
      <formula>LEN(TRIM(AB128))=0</formula>
    </cfRule>
  </conditionalFormatting>
  <conditionalFormatting sqref="AD128">
    <cfRule type="containsBlanks" dxfId="728" priority="727">
      <formula>LEN(TRIM(AD128))=0</formula>
    </cfRule>
  </conditionalFormatting>
  <conditionalFormatting sqref="AF128">
    <cfRule type="containsBlanks" dxfId="727" priority="726">
      <formula>LEN(TRIM(AF128))=0</formula>
    </cfRule>
  </conditionalFormatting>
  <conditionalFormatting sqref="AI128">
    <cfRule type="expression" dxfId="726" priority="725">
      <formula>AH128&lt;&gt;""</formula>
    </cfRule>
  </conditionalFormatting>
  <conditionalFormatting sqref="AH128">
    <cfRule type="containsBlanks" dxfId="725" priority="724">
      <formula>LEN(TRIM(AH128))=0</formula>
    </cfRule>
  </conditionalFormatting>
  <conditionalFormatting sqref="AJ128">
    <cfRule type="containsBlanks" dxfId="724" priority="723">
      <formula>LEN(TRIM(AJ128))=0</formula>
    </cfRule>
  </conditionalFormatting>
  <conditionalFormatting sqref="AI129">
    <cfRule type="expression" dxfId="723" priority="722">
      <formula>AH129&lt;&gt;""</formula>
    </cfRule>
  </conditionalFormatting>
  <conditionalFormatting sqref="AH129">
    <cfRule type="containsBlanks" dxfId="722" priority="721">
      <formula>LEN(TRIM(AH129))=0</formula>
    </cfRule>
  </conditionalFormatting>
  <conditionalFormatting sqref="AJ129">
    <cfRule type="containsBlanks" dxfId="721" priority="720">
      <formula>LEN(TRIM(AJ129))=0</formula>
    </cfRule>
  </conditionalFormatting>
  <conditionalFormatting sqref="AC135">
    <cfRule type="expression" dxfId="720" priority="719">
      <formula>AB135&lt;&gt;""</formula>
    </cfRule>
  </conditionalFormatting>
  <conditionalFormatting sqref="AB135">
    <cfRule type="containsBlanks" dxfId="719" priority="718">
      <formula>LEN(TRIM(AB135))=0</formula>
    </cfRule>
  </conditionalFormatting>
  <conditionalFormatting sqref="AD135">
    <cfRule type="containsBlanks" dxfId="718" priority="717">
      <formula>LEN(TRIM(AD135))=0</formula>
    </cfRule>
  </conditionalFormatting>
  <conditionalFormatting sqref="AC136 AE136">
    <cfRule type="expression" dxfId="717" priority="716">
      <formula>AB136&lt;&gt;""</formula>
    </cfRule>
  </conditionalFormatting>
  <conditionalFormatting sqref="AB136">
    <cfRule type="containsBlanks" dxfId="716" priority="715">
      <formula>LEN(TRIM(AB136))=0</formula>
    </cfRule>
  </conditionalFormatting>
  <conditionalFormatting sqref="AD136">
    <cfRule type="containsBlanks" dxfId="715" priority="714">
      <formula>LEN(TRIM(AD136))=0</formula>
    </cfRule>
  </conditionalFormatting>
  <conditionalFormatting sqref="AF136">
    <cfRule type="containsBlanks" dxfId="714" priority="713">
      <formula>LEN(TRIM(AF136))=0</formula>
    </cfRule>
  </conditionalFormatting>
  <conditionalFormatting sqref="AI136">
    <cfRule type="expression" dxfId="713" priority="712">
      <formula>AH136&lt;&gt;""</formula>
    </cfRule>
  </conditionalFormatting>
  <conditionalFormatting sqref="AH136">
    <cfRule type="containsBlanks" dxfId="712" priority="711">
      <formula>LEN(TRIM(AH136))=0</formula>
    </cfRule>
  </conditionalFormatting>
  <conditionalFormatting sqref="AJ136">
    <cfRule type="containsBlanks" dxfId="711" priority="710">
      <formula>LEN(TRIM(AJ136))=0</formula>
    </cfRule>
  </conditionalFormatting>
  <conditionalFormatting sqref="AC137 AE137">
    <cfRule type="expression" dxfId="710" priority="709">
      <formula>AB137&lt;&gt;""</formula>
    </cfRule>
  </conditionalFormatting>
  <conditionalFormatting sqref="AB137">
    <cfRule type="containsBlanks" dxfId="709" priority="708">
      <formula>LEN(TRIM(AB137))=0</formula>
    </cfRule>
  </conditionalFormatting>
  <conditionalFormatting sqref="AD137">
    <cfRule type="containsBlanks" dxfId="708" priority="707">
      <formula>LEN(TRIM(AD137))=0</formula>
    </cfRule>
  </conditionalFormatting>
  <conditionalFormatting sqref="AF137">
    <cfRule type="containsBlanks" dxfId="707" priority="706">
      <formula>LEN(TRIM(AF137))=0</formula>
    </cfRule>
  </conditionalFormatting>
  <conditionalFormatting sqref="AI137">
    <cfRule type="expression" dxfId="706" priority="705">
      <formula>AH137&lt;&gt;""</formula>
    </cfRule>
  </conditionalFormatting>
  <conditionalFormatting sqref="AH137">
    <cfRule type="containsBlanks" dxfId="705" priority="704">
      <formula>LEN(TRIM(AH137))=0</formula>
    </cfRule>
  </conditionalFormatting>
  <conditionalFormatting sqref="AJ137">
    <cfRule type="containsBlanks" dxfId="704" priority="703">
      <formula>LEN(TRIM(AJ137))=0</formula>
    </cfRule>
  </conditionalFormatting>
  <conditionalFormatting sqref="AB138">
    <cfRule type="containsBlanks" dxfId="703" priority="702">
      <formula>LEN(TRIM(AB138))=0</formula>
    </cfRule>
  </conditionalFormatting>
  <conditionalFormatting sqref="AH138">
    <cfRule type="containsBlanks" dxfId="702" priority="701">
      <formula>LEN(TRIM(AH138))=0</formula>
    </cfRule>
  </conditionalFormatting>
  <conditionalFormatting sqref="AR138">
    <cfRule type="containsBlanks" dxfId="701" priority="700">
      <formula>LEN(TRIM(AR138))=0</formula>
    </cfRule>
  </conditionalFormatting>
  <conditionalFormatting sqref="T139">
    <cfRule type="containsBlanks" dxfId="700" priority="699">
      <formula>LEN(TRIM(T139))=0</formula>
    </cfRule>
  </conditionalFormatting>
  <conditionalFormatting sqref="AB139">
    <cfRule type="containsBlanks" dxfId="699" priority="698">
      <formula>LEN(TRIM(AB139))=0</formula>
    </cfRule>
  </conditionalFormatting>
  <conditionalFormatting sqref="AH139">
    <cfRule type="containsBlanks" dxfId="698" priority="697">
      <formula>LEN(TRIM(AH139))=0</formula>
    </cfRule>
  </conditionalFormatting>
  <conditionalFormatting sqref="AR139">
    <cfRule type="containsBlanks" dxfId="697" priority="696">
      <formula>LEN(TRIM(AR139))=0</formula>
    </cfRule>
  </conditionalFormatting>
  <conditionalFormatting sqref="AC140">
    <cfRule type="expression" dxfId="696" priority="695">
      <formula>AB140&lt;&gt;""</formula>
    </cfRule>
  </conditionalFormatting>
  <conditionalFormatting sqref="AB140">
    <cfRule type="containsBlanks" dxfId="695" priority="694">
      <formula>LEN(TRIM(AB140))=0</formula>
    </cfRule>
  </conditionalFormatting>
  <conditionalFormatting sqref="AD140">
    <cfRule type="containsBlanks" dxfId="694" priority="693">
      <formula>LEN(TRIM(AD140))=0</formula>
    </cfRule>
  </conditionalFormatting>
  <conditionalFormatting sqref="AI140">
    <cfRule type="expression" dxfId="693" priority="692">
      <formula>AH140&lt;&gt;""</formula>
    </cfRule>
  </conditionalFormatting>
  <conditionalFormatting sqref="AH140">
    <cfRule type="containsBlanks" dxfId="692" priority="691">
      <formula>LEN(TRIM(AH140))=0</formula>
    </cfRule>
  </conditionalFormatting>
  <conditionalFormatting sqref="AJ140">
    <cfRule type="containsBlanks" dxfId="691" priority="690">
      <formula>LEN(TRIM(AJ140))=0</formula>
    </cfRule>
  </conditionalFormatting>
  <conditionalFormatting sqref="AS140">
    <cfRule type="expression" dxfId="690" priority="689">
      <formula>AR140&lt;&gt;""</formula>
    </cfRule>
  </conditionalFormatting>
  <conditionalFormatting sqref="AR140">
    <cfRule type="containsBlanks" dxfId="689" priority="688">
      <formula>LEN(TRIM(AR140))=0</formula>
    </cfRule>
  </conditionalFormatting>
  <conditionalFormatting sqref="AT140">
    <cfRule type="containsBlanks" dxfId="688" priority="687">
      <formula>LEN(TRIM(AT140))=0</formula>
    </cfRule>
  </conditionalFormatting>
  <conditionalFormatting sqref="AC141 AE141">
    <cfRule type="expression" dxfId="687" priority="686">
      <formula>AB141&lt;&gt;""</formula>
    </cfRule>
  </conditionalFormatting>
  <conditionalFormatting sqref="AB141">
    <cfRule type="containsBlanks" dxfId="686" priority="685">
      <formula>LEN(TRIM(AB141))=0</formula>
    </cfRule>
  </conditionalFormatting>
  <conditionalFormatting sqref="AD141">
    <cfRule type="containsBlanks" dxfId="685" priority="684">
      <formula>LEN(TRIM(AD141))=0</formula>
    </cfRule>
  </conditionalFormatting>
  <conditionalFormatting sqref="AF141">
    <cfRule type="containsBlanks" dxfId="684" priority="683">
      <formula>LEN(TRIM(AF141))=0</formula>
    </cfRule>
  </conditionalFormatting>
  <conditionalFormatting sqref="AI142">
    <cfRule type="expression" dxfId="683" priority="682">
      <formula>AH142&lt;&gt;""</formula>
    </cfRule>
  </conditionalFormatting>
  <conditionalFormatting sqref="AH142">
    <cfRule type="containsBlanks" dxfId="682" priority="681">
      <formula>LEN(TRIM(AH142))=0</formula>
    </cfRule>
  </conditionalFormatting>
  <conditionalFormatting sqref="AJ142">
    <cfRule type="containsBlanks" dxfId="681" priority="680">
      <formula>LEN(TRIM(AJ142))=0</formula>
    </cfRule>
  </conditionalFormatting>
  <conditionalFormatting sqref="T143">
    <cfRule type="containsBlanks" dxfId="680" priority="679">
      <formula>LEN(TRIM(T143))=0</formula>
    </cfRule>
  </conditionalFormatting>
  <conditionalFormatting sqref="AC143 AE143">
    <cfRule type="expression" dxfId="679" priority="678">
      <formula>AB143&lt;&gt;""</formula>
    </cfRule>
  </conditionalFormatting>
  <conditionalFormatting sqref="AB143">
    <cfRule type="containsBlanks" dxfId="678" priority="677">
      <formula>LEN(TRIM(AB143))=0</formula>
    </cfRule>
  </conditionalFormatting>
  <conditionalFormatting sqref="AD143">
    <cfRule type="containsBlanks" dxfId="677" priority="676">
      <formula>LEN(TRIM(AD143))=0</formula>
    </cfRule>
  </conditionalFormatting>
  <conditionalFormatting sqref="AF143">
    <cfRule type="containsBlanks" dxfId="676" priority="675">
      <formula>LEN(TRIM(AF143))=0</formula>
    </cfRule>
  </conditionalFormatting>
  <conditionalFormatting sqref="AI144">
    <cfRule type="expression" dxfId="675" priority="674">
      <formula>AH144&lt;&gt;""</formula>
    </cfRule>
  </conditionalFormatting>
  <conditionalFormatting sqref="AH144">
    <cfRule type="containsBlanks" dxfId="674" priority="673">
      <formula>LEN(TRIM(AH144))=0</formula>
    </cfRule>
  </conditionalFormatting>
  <conditionalFormatting sqref="AJ144">
    <cfRule type="containsBlanks" dxfId="673" priority="672">
      <formula>LEN(TRIM(AJ144))=0</formula>
    </cfRule>
  </conditionalFormatting>
  <conditionalFormatting sqref="AC145 AE145">
    <cfRule type="expression" dxfId="672" priority="671">
      <formula>AB145&lt;&gt;""</formula>
    </cfRule>
  </conditionalFormatting>
  <conditionalFormatting sqref="AB145">
    <cfRule type="containsBlanks" dxfId="671" priority="670">
      <formula>LEN(TRIM(AB145))=0</formula>
    </cfRule>
  </conditionalFormatting>
  <conditionalFormatting sqref="AD145">
    <cfRule type="containsBlanks" dxfId="670" priority="669">
      <formula>LEN(TRIM(AD145))=0</formula>
    </cfRule>
  </conditionalFormatting>
  <conditionalFormatting sqref="AF145">
    <cfRule type="containsBlanks" dxfId="669" priority="668">
      <formula>LEN(TRIM(AF145))=0</formula>
    </cfRule>
  </conditionalFormatting>
  <conditionalFormatting sqref="AI145">
    <cfRule type="expression" dxfId="668" priority="667">
      <formula>AH145&lt;&gt;""</formula>
    </cfRule>
  </conditionalFormatting>
  <conditionalFormatting sqref="AH145">
    <cfRule type="containsBlanks" dxfId="667" priority="666">
      <formula>LEN(TRIM(AH145))=0</formula>
    </cfRule>
  </conditionalFormatting>
  <conditionalFormatting sqref="AJ145">
    <cfRule type="containsBlanks" dxfId="666" priority="665">
      <formula>LEN(TRIM(AJ145))=0</formula>
    </cfRule>
  </conditionalFormatting>
  <conditionalFormatting sqref="AC146 AE146">
    <cfRule type="expression" dxfId="665" priority="664">
      <formula>AB146&lt;&gt;""</formula>
    </cfRule>
  </conditionalFormatting>
  <conditionalFormatting sqref="AB146">
    <cfRule type="containsBlanks" dxfId="664" priority="663">
      <formula>LEN(TRIM(AB146))=0</formula>
    </cfRule>
  </conditionalFormatting>
  <conditionalFormatting sqref="AD146">
    <cfRule type="containsBlanks" dxfId="663" priority="662">
      <formula>LEN(TRIM(AD146))=0</formula>
    </cfRule>
  </conditionalFormatting>
  <conditionalFormatting sqref="AF146">
    <cfRule type="containsBlanks" dxfId="662" priority="661">
      <formula>LEN(TRIM(AF146))=0</formula>
    </cfRule>
  </conditionalFormatting>
  <conditionalFormatting sqref="AC147 AE147">
    <cfRule type="expression" dxfId="661" priority="660">
      <formula>AB147&lt;&gt;""</formula>
    </cfRule>
  </conditionalFormatting>
  <conditionalFormatting sqref="AB147">
    <cfRule type="containsBlanks" dxfId="660" priority="659">
      <formula>LEN(TRIM(AB147))=0</formula>
    </cfRule>
  </conditionalFormatting>
  <conditionalFormatting sqref="AD147">
    <cfRule type="containsBlanks" dxfId="659" priority="658">
      <formula>LEN(TRIM(AD147))=0</formula>
    </cfRule>
  </conditionalFormatting>
  <conditionalFormatting sqref="AF147">
    <cfRule type="containsBlanks" dxfId="658" priority="657">
      <formula>LEN(TRIM(AF147))=0</formula>
    </cfRule>
  </conditionalFormatting>
  <conditionalFormatting sqref="AI147">
    <cfRule type="expression" dxfId="657" priority="656">
      <formula>AH147&lt;&gt;""</formula>
    </cfRule>
  </conditionalFormatting>
  <conditionalFormatting sqref="AH147">
    <cfRule type="containsBlanks" dxfId="656" priority="655">
      <formula>LEN(TRIM(AH147))=0</formula>
    </cfRule>
  </conditionalFormatting>
  <conditionalFormatting sqref="AJ147">
    <cfRule type="containsBlanks" dxfId="655" priority="654">
      <formula>LEN(TRIM(AJ147))=0</formula>
    </cfRule>
  </conditionalFormatting>
  <conditionalFormatting sqref="AU147 AS147">
    <cfRule type="expression" dxfId="654" priority="653">
      <formula>AR147&lt;&gt;""</formula>
    </cfRule>
  </conditionalFormatting>
  <conditionalFormatting sqref="AR147">
    <cfRule type="containsBlanks" dxfId="653" priority="652">
      <formula>LEN(TRIM(AR147))=0</formula>
    </cfRule>
  </conditionalFormatting>
  <conditionalFormatting sqref="AT147">
    <cfRule type="containsBlanks" dxfId="652" priority="651">
      <formula>LEN(TRIM(AT147))=0</formula>
    </cfRule>
  </conditionalFormatting>
  <conditionalFormatting sqref="AV147">
    <cfRule type="containsBlanks" dxfId="651" priority="650">
      <formula>LEN(TRIM(AV147))=0</formula>
    </cfRule>
  </conditionalFormatting>
  <conditionalFormatting sqref="AC148 AE148">
    <cfRule type="expression" dxfId="650" priority="649">
      <formula>AB148&lt;&gt;""</formula>
    </cfRule>
  </conditionalFormatting>
  <conditionalFormatting sqref="AB148">
    <cfRule type="containsBlanks" dxfId="649" priority="648">
      <formula>LEN(TRIM(AB148))=0</formula>
    </cfRule>
  </conditionalFormatting>
  <conditionalFormatting sqref="AD148">
    <cfRule type="containsBlanks" dxfId="648" priority="647">
      <formula>LEN(TRIM(AD148))=0</formula>
    </cfRule>
  </conditionalFormatting>
  <conditionalFormatting sqref="AF148">
    <cfRule type="containsBlanks" dxfId="647" priority="646">
      <formula>LEN(TRIM(AF148))=0</formula>
    </cfRule>
  </conditionalFormatting>
  <conditionalFormatting sqref="AI148">
    <cfRule type="expression" dxfId="646" priority="645">
      <formula>AH148&lt;&gt;""</formula>
    </cfRule>
  </conditionalFormatting>
  <conditionalFormatting sqref="AH148">
    <cfRule type="containsBlanks" dxfId="645" priority="644">
      <formula>LEN(TRIM(AH148))=0</formula>
    </cfRule>
  </conditionalFormatting>
  <conditionalFormatting sqref="AJ148">
    <cfRule type="containsBlanks" dxfId="644" priority="643">
      <formula>LEN(TRIM(AJ148))=0</formula>
    </cfRule>
  </conditionalFormatting>
  <conditionalFormatting sqref="AC149 AE149">
    <cfRule type="expression" dxfId="643" priority="642">
      <formula>AB149&lt;&gt;""</formula>
    </cfRule>
  </conditionalFormatting>
  <conditionalFormatting sqref="AB149">
    <cfRule type="containsBlanks" dxfId="642" priority="641">
      <formula>LEN(TRIM(AB149))=0</formula>
    </cfRule>
  </conditionalFormatting>
  <conditionalFormatting sqref="AD149">
    <cfRule type="containsBlanks" dxfId="641" priority="640">
      <formula>LEN(TRIM(AD149))=0</formula>
    </cfRule>
  </conditionalFormatting>
  <conditionalFormatting sqref="AF149">
    <cfRule type="containsBlanks" dxfId="640" priority="639">
      <formula>LEN(TRIM(AF149))=0</formula>
    </cfRule>
  </conditionalFormatting>
  <conditionalFormatting sqref="AI149">
    <cfRule type="expression" dxfId="639" priority="638">
      <formula>AH149&lt;&gt;""</formula>
    </cfRule>
  </conditionalFormatting>
  <conditionalFormatting sqref="AH149">
    <cfRule type="containsBlanks" dxfId="638" priority="637">
      <formula>LEN(TRIM(AH149))=0</formula>
    </cfRule>
  </conditionalFormatting>
  <conditionalFormatting sqref="AJ149">
    <cfRule type="containsBlanks" dxfId="637" priority="636">
      <formula>LEN(TRIM(AJ149))=0</formula>
    </cfRule>
  </conditionalFormatting>
  <conditionalFormatting sqref="AC150">
    <cfRule type="expression" dxfId="636" priority="635">
      <formula>AB150&lt;&gt;""</formula>
    </cfRule>
  </conditionalFormatting>
  <conditionalFormatting sqref="AB150">
    <cfRule type="containsBlanks" dxfId="635" priority="634">
      <formula>LEN(TRIM(AB150))=0</formula>
    </cfRule>
  </conditionalFormatting>
  <conditionalFormatting sqref="AD150">
    <cfRule type="containsBlanks" dxfId="634" priority="633">
      <formula>LEN(TRIM(AD150))=0</formula>
    </cfRule>
  </conditionalFormatting>
  <conditionalFormatting sqref="AI150">
    <cfRule type="expression" dxfId="633" priority="632">
      <formula>AH150&lt;&gt;""</formula>
    </cfRule>
  </conditionalFormatting>
  <conditionalFormatting sqref="AH150">
    <cfRule type="containsBlanks" dxfId="632" priority="631">
      <formula>LEN(TRIM(AH150))=0</formula>
    </cfRule>
  </conditionalFormatting>
  <conditionalFormatting sqref="AJ150">
    <cfRule type="containsBlanks" dxfId="631" priority="630">
      <formula>LEN(TRIM(AJ150))=0</formula>
    </cfRule>
  </conditionalFormatting>
  <conditionalFormatting sqref="AC151 AE151">
    <cfRule type="expression" dxfId="630" priority="629">
      <formula>AB151&lt;&gt;""</formula>
    </cfRule>
  </conditionalFormatting>
  <conditionalFormatting sqref="AB151">
    <cfRule type="containsBlanks" dxfId="629" priority="628">
      <formula>LEN(TRIM(AB151))=0</formula>
    </cfRule>
  </conditionalFormatting>
  <conditionalFormatting sqref="AD151">
    <cfRule type="containsBlanks" dxfId="628" priority="627">
      <formula>LEN(TRIM(AD151))=0</formula>
    </cfRule>
  </conditionalFormatting>
  <conditionalFormatting sqref="AF151">
    <cfRule type="containsBlanks" dxfId="627" priority="626">
      <formula>LEN(TRIM(AF151))=0</formula>
    </cfRule>
  </conditionalFormatting>
  <conditionalFormatting sqref="AI151">
    <cfRule type="expression" dxfId="626" priority="625">
      <formula>AH151&lt;&gt;""</formula>
    </cfRule>
  </conditionalFormatting>
  <conditionalFormatting sqref="AH151">
    <cfRule type="containsBlanks" dxfId="625" priority="624">
      <formula>LEN(TRIM(AH151))=0</formula>
    </cfRule>
  </conditionalFormatting>
  <conditionalFormatting sqref="AJ151">
    <cfRule type="containsBlanks" dxfId="624" priority="623">
      <formula>LEN(TRIM(AJ151))=0</formula>
    </cfRule>
  </conditionalFormatting>
  <conditionalFormatting sqref="T152">
    <cfRule type="containsBlanks" dxfId="623" priority="622">
      <formula>LEN(TRIM(T152))=0</formula>
    </cfRule>
  </conditionalFormatting>
  <conditionalFormatting sqref="AC152 AE152">
    <cfRule type="expression" dxfId="622" priority="621">
      <formula>AB152&lt;&gt;""</formula>
    </cfRule>
  </conditionalFormatting>
  <conditionalFormatting sqref="AB152">
    <cfRule type="containsBlanks" dxfId="621" priority="620">
      <formula>LEN(TRIM(AB152))=0</formula>
    </cfRule>
  </conditionalFormatting>
  <conditionalFormatting sqref="AD152">
    <cfRule type="containsBlanks" dxfId="620" priority="619">
      <formula>LEN(TRIM(AD152))=0</formula>
    </cfRule>
  </conditionalFormatting>
  <conditionalFormatting sqref="AF152">
    <cfRule type="containsBlanks" dxfId="619" priority="618">
      <formula>LEN(TRIM(AF152))=0</formula>
    </cfRule>
  </conditionalFormatting>
  <conditionalFormatting sqref="AC153 AE153">
    <cfRule type="expression" dxfId="618" priority="617">
      <formula>AB153&lt;&gt;""</formula>
    </cfRule>
  </conditionalFormatting>
  <conditionalFormatting sqref="AB153">
    <cfRule type="containsBlanks" dxfId="617" priority="616">
      <formula>LEN(TRIM(AB153))=0</formula>
    </cfRule>
  </conditionalFormatting>
  <conditionalFormatting sqref="AD153">
    <cfRule type="containsBlanks" dxfId="616" priority="615">
      <formula>LEN(TRIM(AD153))=0</formula>
    </cfRule>
  </conditionalFormatting>
  <conditionalFormatting sqref="AF153">
    <cfRule type="containsBlanks" dxfId="615" priority="614">
      <formula>LEN(TRIM(AF153))=0</formula>
    </cfRule>
  </conditionalFormatting>
  <conditionalFormatting sqref="AI153">
    <cfRule type="expression" dxfId="614" priority="613">
      <formula>AH153&lt;&gt;""</formula>
    </cfRule>
  </conditionalFormatting>
  <conditionalFormatting sqref="AH153">
    <cfRule type="containsBlanks" dxfId="613" priority="612">
      <formula>LEN(TRIM(AH153))=0</formula>
    </cfRule>
  </conditionalFormatting>
  <conditionalFormatting sqref="AJ153">
    <cfRule type="containsBlanks" dxfId="612" priority="611">
      <formula>LEN(TRIM(AJ153))=0</formula>
    </cfRule>
  </conditionalFormatting>
  <conditionalFormatting sqref="T154">
    <cfRule type="containsBlanks" dxfId="611" priority="610">
      <formula>LEN(TRIM(T154))=0</formula>
    </cfRule>
  </conditionalFormatting>
  <conditionalFormatting sqref="AC154 AE154">
    <cfRule type="expression" dxfId="610" priority="609">
      <formula>AB154&lt;&gt;""</formula>
    </cfRule>
  </conditionalFormatting>
  <conditionalFormatting sqref="AB154">
    <cfRule type="containsBlanks" dxfId="609" priority="608">
      <formula>LEN(TRIM(AB154))=0</formula>
    </cfRule>
  </conditionalFormatting>
  <conditionalFormatting sqref="AD154">
    <cfRule type="containsBlanks" dxfId="608" priority="607">
      <formula>LEN(TRIM(AD154))=0</formula>
    </cfRule>
  </conditionalFormatting>
  <conditionalFormatting sqref="AF154">
    <cfRule type="containsBlanks" dxfId="607" priority="606">
      <formula>LEN(TRIM(AF154))=0</formula>
    </cfRule>
  </conditionalFormatting>
  <conditionalFormatting sqref="V155">
    <cfRule type="containsBlanks" dxfId="606" priority="605">
      <formula>LEN(TRIM(V155))=0</formula>
    </cfRule>
  </conditionalFormatting>
  <conditionalFormatting sqref="X155">
    <cfRule type="containsBlanks" dxfId="605" priority="604">
      <formula>LEN(TRIM(X155))=0</formula>
    </cfRule>
  </conditionalFormatting>
  <conditionalFormatting sqref="AE155 AC155">
    <cfRule type="expression" dxfId="604" priority="603">
      <formula>AB155&lt;&gt;""</formula>
    </cfRule>
  </conditionalFormatting>
  <conditionalFormatting sqref="AB155">
    <cfRule type="containsBlanks" dxfId="603" priority="602">
      <formula>LEN(TRIM(AB155))=0</formula>
    </cfRule>
  </conditionalFormatting>
  <conditionalFormatting sqref="AD155">
    <cfRule type="containsBlanks" dxfId="602" priority="601">
      <formula>LEN(TRIM(AD155))=0</formula>
    </cfRule>
  </conditionalFormatting>
  <conditionalFormatting sqref="AF155">
    <cfRule type="containsBlanks" dxfId="601" priority="600">
      <formula>LEN(TRIM(AF155))=0</formula>
    </cfRule>
  </conditionalFormatting>
  <conditionalFormatting sqref="AB155">
    <cfRule type="containsBlanks" dxfId="600" priority="599">
      <formula>LEN(TRIM(AB155))=0</formula>
    </cfRule>
  </conditionalFormatting>
  <conditionalFormatting sqref="AD155">
    <cfRule type="containsBlanks" dxfId="599" priority="598">
      <formula>LEN(TRIM(AD155))=0</formula>
    </cfRule>
  </conditionalFormatting>
  <conditionalFormatting sqref="AI155">
    <cfRule type="expression" dxfId="598" priority="597">
      <formula>AH155&lt;&gt;""</formula>
    </cfRule>
  </conditionalFormatting>
  <conditionalFormatting sqref="AH155">
    <cfRule type="containsBlanks" dxfId="597" priority="596">
      <formula>LEN(TRIM(AH155))=0</formula>
    </cfRule>
  </conditionalFormatting>
  <conditionalFormatting sqref="AJ155">
    <cfRule type="containsBlanks" dxfId="596" priority="595">
      <formula>LEN(TRIM(AJ155))=0</formula>
    </cfRule>
  </conditionalFormatting>
  <conditionalFormatting sqref="AH155">
    <cfRule type="containsBlanks" dxfId="595" priority="594">
      <formula>LEN(TRIM(AH155))=0</formula>
    </cfRule>
  </conditionalFormatting>
  <conditionalFormatting sqref="AJ155">
    <cfRule type="containsBlanks" dxfId="594" priority="593">
      <formula>LEN(TRIM(AJ155))=0</formula>
    </cfRule>
  </conditionalFormatting>
  <conditionalFormatting sqref="T156">
    <cfRule type="containsBlanks" dxfId="593" priority="592">
      <formula>LEN(TRIM(T156))=0</formula>
    </cfRule>
  </conditionalFormatting>
  <conditionalFormatting sqref="AE156 AC156">
    <cfRule type="expression" dxfId="592" priority="591">
      <formula>AB156&lt;&gt;""</formula>
    </cfRule>
  </conditionalFormatting>
  <conditionalFormatting sqref="AB156">
    <cfRule type="containsBlanks" dxfId="591" priority="590">
      <formula>LEN(TRIM(AB156))=0</formula>
    </cfRule>
  </conditionalFormatting>
  <conditionalFormatting sqref="AD156">
    <cfRule type="containsBlanks" dxfId="590" priority="589">
      <formula>LEN(TRIM(AD156))=0</formula>
    </cfRule>
  </conditionalFormatting>
  <conditionalFormatting sqref="AF156">
    <cfRule type="containsBlanks" dxfId="589" priority="588">
      <formula>LEN(TRIM(AF156))=0</formula>
    </cfRule>
  </conditionalFormatting>
  <conditionalFormatting sqref="AI156">
    <cfRule type="expression" dxfId="588" priority="587">
      <formula>AH156&lt;&gt;""</formula>
    </cfRule>
  </conditionalFormatting>
  <conditionalFormatting sqref="AH156">
    <cfRule type="containsBlanks" dxfId="587" priority="586">
      <formula>LEN(TRIM(AH156))=0</formula>
    </cfRule>
  </conditionalFormatting>
  <conditionalFormatting sqref="AJ156">
    <cfRule type="containsBlanks" dxfId="586" priority="585">
      <formula>LEN(TRIM(AJ156))=0</formula>
    </cfRule>
  </conditionalFormatting>
  <conditionalFormatting sqref="AI157">
    <cfRule type="expression" dxfId="585" priority="584">
      <formula>AH157&lt;&gt;""</formula>
    </cfRule>
  </conditionalFormatting>
  <conditionalFormatting sqref="AH157">
    <cfRule type="containsBlanks" dxfId="584" priority="583">
      <formula>LEN(TRIM(AH157))=0</formula>
    </cfRule>
  </conditionalFormatting>
  <conditionalFormatting sqref="AJ157">
    <cfRule type="containsBlanks" dxfId="583" priority="582">
      <formula>LEN(TRIM(AJ157))=0</formula>
    </cfRule>
  </conditionalFormatting>
  <conditionalFormatting sqref="AE158 AC158">
    <cfRule type="expression" dxfId="582" priority="581">
      <formula>AB158&lt;&gt;""</formula>
    </cfRule>
  </conditionalFormatting>
  <conditionalFormatting sqref="AB158">
    <cfRule type="containsBlanks" dxfId="581" priority="580">
      <formula>LEN(TRIM(AB158))=0</formula>
    </cfRule>
  </conditionalFormatting>
  <conditionalFormatting sqref="AD158">
    <cfRule type="containsBlanks" dxfId="580" priority="579">
      <formula>LEN(TRIM(AD158))=0</formula>
    </cfRule>
  </conditionalFormatting>
  <conditionalFormatting sqref="AF158">
    <cfRule type="containsBlanks" dxfId="579" priority="578">
      <formula>LEN(TRIM(AF158))=0</formula>
    </cfRule>
  </conditionalFormatting>
  <conditionalFormatting sqref="AI158">
    <cfRule type="expression" dxfId="578" priority="577">
      <formula>AH158&lt;&gt;""</formula>
    </cfRule>
  </conditionalFormatting>
  <conditionalFormatting sqref="AH158">
    <cfRule type="containsBlanks" dxfId="577" priority="576">
      <formula>LEN(TRIM(AH158))=0</formula>
    </cfRule>
  </conditionalFormatting>
  <conditionalFormatting sqref="AJ158">
    <cfRule type="containsBlanks" dxfId="576" priority="575">
      <formula>LEN(TRIM(AJ158))=0</formula>
    </cfRule>
  </conditionalFormatting>
  <conditionalFormatting sqref="AE159 AC159">
    <cfRule type="expression" dxfId="575" priority="574">
      <formula>AB159&lt;&gt;""</formula>
    </cfRule>
  </conditionalFormatting>
  <conditionalFormatting sqref="AB159">
    <cfRule type="containsBlanks" dxfId="574" priority="573">
      <formula>LEN(TRIM(AB159))=0</formula>
    </cfRule>
  </conditionalFormatting>
  <conditionalFormatting sqref="AD159">
    <cfRule type="containsBlanks" dxfId="573" priority="572">
      <formula>LEN(TRIM(AD159))=0</formula>
    </cfRule>
  </conditionalFormatting>
  <conditionalFormatting sqref="AF159">
    <cfRule type="containsBlanks" dxfId="572" priority="571">
      <formula>LEN(TRIM(AF159))=0</formula>
    </cfRule>
  </conditionalFormatting>
  <conditionalFormatting sqref="AI159">
    <cfRule type="expression" dxfId="571" priority="570">
      <formula>AH159&lt;&gt;""</formula>
    </cfRule>
  </conditionalFormatting>
  <conditionalFormatting sqref="AH159">
    <cfRule type="containsBlanks" dxfId="570" priority="569">
      <formula>LEN(TRIM(AH159))=0</formula>
    </cfRule>
  </conditionalFormatting>
  <conditionalFormatting sqref="AJ159">
    <cfRule type="containsBlanks" dxfId="569" priority="568">
      <formula>LEN(TRIM(AJ159))=0</formula>
    </cfRule>
  </conditionalFormatting>
  <conditionalFormatting sqref="AE160 AC160">
    <cfRule type="expression" dxfId="568" priority="567">
      <formula>AB160&lt;&gt;""</formula>
    </cfRule>
  </conditionalFormatting>
  <conditionalFormatting sqref="AB160">
    <cfRule type="containsBlanks" dxfId="567" priority="566">
      <formula>LEN(TRIM(AB160))=0</formula>
    </cfRule>
  </conditionalFormatting>
  <conditionalFormatting sqref="AD160">
    <cfRule type="containsBlanks" dxfId="566" priority="565">
      <formula>LEN(TRIM(AD160))=0</formula>
    </cfRule>
  </conditionalFormatting>
  <conditionalFormatting sqref="AF160">
    <cfRule type="containsBlanks" dxfId="565" priority="564">
      <formula>LEN(TRIM(AF160))=0</formula>
    </cfRule>
  </conditionalFormatting>
  <conditionalFormatting sqref="AE161 AC161">
    <cfRule type="expression" dxfId="564" priority="563">
      <formula>AB161&lt;&gt;""</formula>
    </cfRule>
  </conditionalFormatting>
  <conditionalFormatting sqref="AB161">
    <cfRule type="containsBlanks" dxfId="563" priority="562">
      <formula>LEN(TRIM(AB161))=0</formula>
    </cfRule>
  </conditionalFormatting>
  <conditionalFormatting sqref="AD161">
    <cfRule type="containsBlanks" dxfId="562" priority="561">
      <formula>LEN(TRIM(AD161))=0</formula>
    </cfRule>
  </conditionalFormatting>
  <conditionalFormatting sqref="AF161">
    <cfRule type="containsBlanks" dxfId="561" priority="560">
      <formula>LEN(TRIM(AF161))=0</formula>
    </cfRule>
  </conditionalFormatting>
  <conditionalFormatting sqref="AI161">
    <cfRule type="expression" dxfId="560" priority="559">
      <formula>AH161&lt;&gt;""</formula>
    </cfRule>
  </conditionalFormatting>
  <conditionalFormatting sqref="AH161">
    <cfRule type="containsBlanks" dxfId="559" priority="558">
      <formula>LEN(TRIM(AH161))=0</formula>
    </cfRule>
  </conditionalFormatting>
  <conditionalFormatting sqref="AJ161">
    <cfRule type="containsBlanks" dxfId="558" priority="557">
      <formula>LEN(TRIM(AJ161))=0</formula>
    </cfRule>
  </conditionalFormatting>
  <conditionalFormatting sqref="AI162">
    <cfRule type="expression" dxfId="557" priority="556">
      <formula>AH162&lt;&gt;""</formula>
    </cfRule>
  </conditionalFormatting>
  <conditionalFormatting sqref="AH162">
    <cfRule type="containsBlanks" dxfId="556" priority="555">
      <formula>LEN(TRIM(AH162))=0</formula>
    </cfRule>
  </conditionalFormatting>
  <conditionalFormatting sqref="AJ162">
    <cfRule type="containsBlanks" dxfId="555" priority="554">
      <formula>LEN(TRIM(AJ162))=0</formula>
    </cfRule>
  </conditionalFormatting>
  <conditionalFormatting sqref="AE163 AC163">
    <cfRule type="expression" dxfId="554" priority="553">
      <formula>AB163&lt;&gt;""</formula>
    </cfRule>
  </conditionalFormatting>
  <conditionalFormatting sqref="AB163">
    <cfRule type="containsBlanks" dxfId="553" priority="552">
      <formula>LEN(TRIM(AB163))=0</formula>
    </cfRule>
  </conditionalFormatting>
  <conditionalFormatting sqref="AD163">
    <cfRule type="containsBlanks" dxfId="552" priority="551">
      <formula>LEN(TRIM(AD163))=0</formula>
    </cfRule>
  </conditionalFormatting>
  <conditionalFormatting sqref="AF163">
    <cfRule type="containsBlanks" dxfId="551" priority="550">
      <formula>LEN(TRIM(AF163))=0</formula>
    </cfRule>
  </conditionalFormatting>
  <conditionalFormatting sqref="AI163">
    <cfRule type="expression" dxfId="550" priority="549">
      <formula>AH163&lt;&gt;""</formula>
    </cfRule>
  </conditionalFormatting>
  <conditionalFormatting sqref="AH163">
    <cfRule type="containsBlanks" dxfId="549" priority="548">
      <formula>LEN(TRIM(AH163))=0</formula>
    </cfRule>
  </conditionalFormatting>
  <conditionalFormatting sqref="AJ163">
    <cfRule type="containsBlanks" dxfId="548" priority="547">
      <formula>LEN(TRIM(AJ163))=0</formula>
    </cfRule>
  </conditionalFormatting>
  <conditionalFormatting sqref="AC164">
    <cfRule type="expression" dxfId="547" priority="546">
      <formula>AB164&lt;&gt;""</formula>
    </cfRule>
  </conditionalFormatting>
  <conditionalFormatting sqref="AB164">
    <cfRule type="containsBlanks" dxfId="546" priority="545">
      <formula>LEN(TRIM(AB164))=0</formula>
    </cfRule>
  </conditionalFormatting>
  <conditionalFormatting sqref="AD164">
    <cfRule type="containsBlanks" dxfId="545" priority="544">
      <formula>LEN(TRIM(AD164))=0</formula>
    </cfRule>
  </conditionalFormatting>
  <conditionalFormatting sqref="AI164">
    <cfRule type="expression" dxfId="544" priority="543">
      <formula>AH164&lt;&gt;""</formula>
    </cfRule>
  </conditionalFormatting>
  <conditionalFormatting sqref="AH164">
    <cfRule type="containsBlanks" dxfId="543" priority="542">
      <formula>LEN(TRIM(AH164))=0</formula>
    </cfRule>
  </conditionalFormatting>
  <conditionalFormatting sqref="AJ164">
    <cfRule type="containsBlanks" dxfId="542" priority="541">
      <formula>LEN(TRIM(AJ164))=0</formula>
    </cfRule>
  </conditionalFormatting>
  <conditionalFormatting sqref="AI165">
    <cfRule type="expression" dxfId="541" priority="540">
      <formula>AH165&lt;&gt;""</formula>
    </cfRule>
  </conditionalFormatting>
  <conditionalFormatting sqref="AH165">
    <cfRule type="containsBlanks" dxfId="540" priority="539">
      <formula>LEN(TRIM(AH165))=0</formula>
    </cfRule>
  </conditionalFormatting>
  <conditionalFormatting sqref="AJ165">
    <cfRule type="containsBlanks" dxfId="539" priority="538">
      <formula>LEN(TRIM(AJ165))=0</formula>
    </cfRule>
  </conditionalFormatting>
  <conditionalFormatting sqref="AE166 AC166">
    <cfRule type="expression" dxfId="538" priority="537">
      <formula>AB166&lt;&gt;""</formula>
    </cfRule>
  </conditionalFormatting>
  <conditionalFormatting sqref="AB166">
    <cfRule type="containsBlanks" dxfId="537" priority="536">
      <formula>LEN(TRIM(AB166))=0</formula>
    </cfRule>
  </conditionalFormatting>
  <conditionalFormatting sqref="AD166">
    <cfRule type="containsBlanks" dxfId="536" priority="535">
      <formula>LEN(TRIM(AD166))=0</formula>
    </cfRule>
  </conditionalFormatting>
  <conditionalFormatting sqref="AF166">
    <cfRule type="containsBlanks" dxfId="535" priority="534">
      <formula>LEN(TRIM(AF166))=0</formula>
    </cfRule>
  </conditionalFormatting>
  <conditionalFormatting sqref="AI166">
    <cfRule type="expression" dxfId="534" priority="533">
      <formula>AH166&lt;&gt;""</formula>
    </cfRule>
  </conditionalFormatting>
  <conditionalFormatting sqref="AH166">
    <cfRule type="containsBlanks" dxfId="533" priority="532">
      <formula>LEN(TRIM(AH166))=0</formula>
    </cfRule>
  </conditionalFormatting>
  <conditionalFormatting sqref="AJ166">
    <cfRule type="containsBlanks" dxfId="532" priority="531">
      <formula>LEN(TRIM(AJ166))=0</formula>
    </cfRule>
  </conditionalFormatting>
  <conditionalFormatting sqref="AE167 AC167">
    <cfRule type="expression" dxfId="531" priority="530">
      <formula>AB167&lt;&gt;""</formula>
    </cfRule>
  </conditionalFormatting>
  <conditionalFormatting sqref="AB167">
    <cfRule type="containsBlanks" dxfId="530" priority="529">
      <formula>LEN(TRIM(AB167))=0</formula>
    </cfRule>
  </conditionalFormatting>
  <conditionalFormatting sqref="AD167">
    <cfRule type="containsBlanks" dxfId="529" priority="528">
      <formula>LEN(TRIM(AD167))=0</formula>
    </cfRule>
  </conditionalFormatting>
  <conditionalFormatting sqref="AF167">
    <cfRule type="containsBlanks" dxfId="528" priority="527">
      <formula>LEN(TRIM(AF167))=0</formula>
    </cfRule>
  </conditionalFormatting>
  <conditionalFormatting sqref="AI167">
    <cfRule type="expression" dxfId="527" priority="526">
      <formula>AH167&lt;&gt;""</formula>
    </cfRule>
  </conditionalFormatting>
  <conditionalFormatting sqref="AH167">
    <cfRule type="containsBlanks" dxfId="526" priority="525">
      <formula>LEN(TRIM(AH167))=0</formula>
    </cfRule>
  </conditionalFormatting>
  <conditionalFormatting sqref="AJ167">
    <cfRule type="containsBlanks" dxfId="525" priority="524">
      <formula>LEN(TRIM(AJ167))=0</formula>
    </cfRule>
  </conditionalFormatting>
  <conditionalFormatting sqref="AC168">
    <cfRule type="expression" dxfId="524" priority="523">
      <formula>AB168&lt;&gt;""</formula>
    </cfRule>
  </conditionalFormatting>
  <conditionalFormatting sqref="AB168">
    <cfRule type="containsBlanks" dxfId="523" priority="522">
      <formula>LEN(TRIM(AB168))=0</formula>
    </cfRule>
  </conditionalFormatting>
  <conditionalFormatting sqref="AD168">
    <cfRule type="containsBlanks" dxfId="522" priority="521">
      <formula>LEN(TRIM(AD168))=0</formula>
    </cfRule>
  </conditionalFormatting>
  <conditionalFormatting sqref="AF168">
    <cfRule type="containsBlanks" dxfId="521" priority="520">
      <formula>LEN(TRIM(AF168))=0</formula>
    </cfRule>
  </conditionalFormatting>
  <conditionalFormatting sqref="AI168">
    <cfRule type="expression" dxfId="520" priority="519">
      <formula>AH168&lt;&gt;""</formula>
    </cfRule>
  </conditionalFormatting>
  <conditionalFormatting sqref="AH168">
    <cfRule type="containsBlanks" dxfId="519" priority="518">
      <formula>LEN(TRIM(AH168))=0</formula>
    </cfRule>
  </conditionalFormatting>
  <conditionalFormatting sqref="AJ168">
    <cfRule type="containsBlanks" dxfId="518" priority="517">
      <formula>LEN(TRIM(AJ168))=0</formula>
    </cfRule>
  </conditionalFormatting>
  <conditionalFormatting sqref="AI169">
    <cfRule type="expression" dxfId="517" priority="516">
      <formula>AH169&lt;&gt;""</formula>
    </cfRule>
  </conditionalFormatting>
  <conditionalFormatting sqref="AH169">
    <cfRule type="containsBlanks" dxfId="516" priority="515">
      <formula>LEN(TRIM(AH169))=0</formula>
    </cfRule>
  </conditionalFormatting>
  <conditionalFormatting sqref="AJ169">
    <cfRule type="containsBlanks" dxfId="515" priority="514">
      <formula>LEN(TRIM(AJ169))=0</formula>
    </cfRule>
  </conditionalFormatting>
  <conditionalFormatting sqref="AE170 AC170">
    <cfRule type="expression" dxfId="514" priority="513">
      <formula>AB170&lt;&gt;""</formula>
    </cfRule>
  </conditionalFormatting>
  <conditionalFormatting sqref="AB170">
    <cfRule type="containsBlanks" dxfId="513" priority="512">
      <formula>LEN(TRIM(AB170))=0</formula>
    </cfRule>
  </conditionalFormatting>
  <conditionalFormatting sqref="AD170">
    <cfRule type="containsBlanks" dxfId="512" priority="511">
      <formula>LEN(TRIM(AD170))=0</formula>
    </cfRule>
  </conditionalFormatting>
  <conditionalFormatting sqref="AF170">
    <cfRule type="containsBlanks" dxfId="511" priority="510">
      <formula>LEN(TRIM(AF170))=0</formula>
    </cfRule>
  </conditionalFormatting>
  <conditionalFormatting sqref="AI170">
    <cfRule type="expression" dxfId="510" priority="509">
      <formula>AH170&lt;&gt;""</formula>
    </cfRule>
  </conditionalFormatting>
  <conditionalFormatting sqref="AH170">
    <cfRule type="containsBlanks" dxfId="509" priority="508">
      <formula>LEN(TRIM(AH170))=0</formula>
    </cfRule>
  </conditionalFormatting>
  <conditionalFormatting sqref="AJ170">
    <cfRule type="containsBlanks" dxfId="508" priority="507">
      <formula>LEN(TRIM(AJ170))=0</formula>
    </cfRule>
  </conditionalFormatting>
  <conditionalFormatting sqref="T175">
    <cfRule type="containsBlanks" dxfId="507" priority="506">
      <formula>LEN(TRIM(T175))=0</formula>
    </cfRule>
  </conditionalFormatting>
  <conditionalFormatting sqref="AI175">
    <cfRule type="expression" dxfId="506" priority="505">
      <formula>AH175&lt;&gt;""</formula>
    </cfRule>
  </conditionalFormatting>
  <conditionalFormatting sqref="AH175">
    <cfRule type="containsBlanks" dxfId="505" priority="504">
      <formula>LEN(TRIM(AH175))=0</formula>
    </cfRule>
  </conditionalFormatting>
  <conditionalFormatting sqref="AJ175">
    <cfRule type="containsBlanks" dxfId="504" priority="503">
      <formula>LEN(TRIM(AJ175))=0</formula>
    </cfRule>
  </conditionalFormatting>
  <conditionalFormatting sqref="AC178">
    <cfRule type="expression" dxfId="503" priority="502">
      <formula>AB178&lt;&gt;""</formula>
    </cfRule>
  </conditionalFormatting>
  <conditionalFormatting sqref="AB178">
    <cfRule type="containsBlanks" dxfId="502" priority="501">
      <formula>LEN(TRIM(AB178))=0</formula>
    </cfRule>
  </conditionalFormatting>
  <conditionalFormatting sqref="AD178">
    <cfRule type="containsBlanks" dxfId="501" priority="500">
      <formula>LEN(TRIM(AD178))=0</formula>
    </cfRule>
  </conditionalFormatting>
  <conditionalFormatting sqref="AI178">
    <cfRule type="expression" dxfId="500" priority="499">
      <formula>AH178&lt;&gt;""</formula>
    </cfRule>
  </conditionalFormatting>
  <conditionalFormatting sqref="AH178">
    <cfRule type="containsBlanks" dxfId="499" priority="498">
      <formula>LEN(TRIM(AH178))=0</formula>
    </cfRule>
  </conditionalFormatting>
  <conditionalFormatting sqref="AJ178">
    <cfRule type="containsBlanks" dxfId="498" priority="497">
      <formula>LEN(TRIM(AJ178))=0</formula>
    </cfRule>
  </conditionalFormatting>
  <conditionalFormatting sqref="AE181 AC181">
    <cfRule type="expression" dxfId="497" priority="496">
      <formula>AB181&lt;&gt;""</formula>
    </cfRule>
  </conditionalFormatting>
  <conditionalFormatting sqref="AB181">
    <cfRule type="containsBlanks" dxfId="496" priority="495">
      <formula>LEN(TRIM(AB181))=0</formula>
    </cfRule>
  </conditionalFormatting>
  <conditionalFormatting sqref="AD181">
    <cfRule type="containsBlanks" dxfId="495" priority="494">
      <formula>LEN(TRIM(AD181))=0</formula>
    </cfRule>
  </conditionalFormatting>
  <conditionalFormatting sqref="AF181">
    <cfRule type="containsBlanks" dxfId="494" priority="493">
      <formula>LEN(TRIM(AF181))=0</formula>
    </cfRule>
  </conditionalFormatting>
  <conditionalFormatting sqref="AI181">
    <cfRule type="expression" dxfId="493" priority="492">
      <formula>AH181&lt;&gt;""</formula>
    </cfRule>
  </conditionalFormatting>
  <conditionalFormatting sqref="AH181">
    <cfRule type="containsBlanks" dxfId="492" priority="491">
      <formula>LEN(TRIM(AH181))=0</formula>
    </cfRule>
  </conditionalFormatting>
  <conditionalFormatting sqref="AJ181">
    <cfRule type="containsBlanks" dxfId="491" priority="490">
      <formula>LEN(TRIM(AJ181))=0</formula>
    </cfRule>
  </conditionalFormatting>
  <conditionalFormatting sqref="AE182 AC182">
    <cfRule type="expression" dxfId="490" priority="489">
      <formula>AB182&lt;&gt;""</formula>
    </cfRule>
  </conditionalFormatting>
  <conditionalFormatting sqref="AB182">
    <cfRule type="containsBlanks" dxfId="489" priority="488">
      <formula>LEN(TRIM(AB182))=0</formula>
    </cfRule>
  </conditionalFormatting>
  <conditionalFormatting sqref="AD182">
    <cfRule type="containsBlanks" dxfId="488" priority="487">
      <formula>LEN(TRIM(AD182))=0</formula>
    </cfRule>
  </conditionalFormatting>
  <conditionalFormatting sqref="AF182">
    <cfRule type="containsBlanks" dxfId="487" priority="486">
      <formula>LEN(TRIM(AF182))=0</formula>
    </cfRule>
  </conditionalFormatting>
  <conditionalFormatting sqref="AI182">
    <cfRule type="expression" dxfId="486" priority="485">
      <formula>AH182&lt;&gt;""</formula>
    </cfRule>
  </conditionalFormatting>
  <conditionalFormatting sqref="AH182">
    <cfRule type="containsBlanks" dxfId="485" priority="484">
      <formula>LEN(TRIM(AH182))=0</formula>
    </cfRule>
  </conditionalFormatting>
  <conditionalFormatting sqref="AJ182">
    <cfRule type="containsBlanks" dxfId="484" priority="483">
      <formula>LEN(TRIM(AJ182))=0</formula>
    </cfRule>
  </conditionalFormatting>
  <conditionalFormatting sqref="AI183">
    <cfRule type="expression" dxfId="483" priority="482">
      <formula>AH183&lt;&gt;""</formula>
    </cfRule>
  </conditionalFormatting>
  <conditionalFormatting sqref="AH183">
    <cfRule type="containsBlanks" dxfId="482" priority="481">
      <formula>LEN(TRIM(AH183))=0</formula>
    </cfRule>
  </conditionalFormatting>
  <conditionalFormatting sqref="AJ183">
    <cfRule type="containsBlanks" dxfId="481" priority="480">
      <formula>LEN(TRIM(AJ183))=0</formula>
    </cfRule>
  </conditionalFormatting>
  <conditionalFormatting sqref="AI184">
    <cfRule type="expression" dxfId="480" priority="479">
      <formula>AH184&lt;&gt;""</formula>
    </cfRule>
  </conditionalFormatting>
  <conditionalFormatting sqref="AH184">
    <cfRule type="containsBlanks" dxfId="479" priority="478">
      <formula>LEN(TRIM(AH184))=0</formula>
    </cfRule>
  </conditionalFormatting>
  <conditionalFormatting sqref="AJ184">
    <cfRule type="containsBlanks" dxfId="478" priority="477">
      <formula>LEN(TRIM(AJ184))=0</formula>
    </cfRule>
  </conditionalFormatting>
  <conditionalFormatting sqref="AE185 AC185">
    <cfRule type="expression" dxfId="477" priority="476">
      <formula>AB185&lt;&gt;""</formula>
    </cfRule>
  </conditionalFormatting>
  <conditionalFormatting sqref="AB185">
    <cfRule type="containsBlanks" dxfId="476" priority="475">
      <formula>LEN(TRIM(AB185))=0</formula>
    </cfRule>
  </conditionalFormatting>
  <conditionalFormatting sqref="AD185">
    <cfRule type="containsBlanks" dxfId="475" priority="474">
      <formula>LEN(TRIM(AD185))=0</formula>
    </cfRule>
  </conditionalFormatting>
  <conditionalFormatting sqref="AF185">
    <cfRule type="containsBlanks" dxfId="474" priority="473">
      <formula>LEN(TRIM(AF185))=0</formula>
    </cfRule>
  </conditionalFormatting>
  <conditionalFormatting sqref="AI185">
    <cfRule type="expression" dxfId="473" priority="472">
      <formula>AH185&lt;&gt;""</formula>
    </cfRule>
  </conditionalFormatting>
  <conditionalFormatting sqref="AH185">
    <cfRule type="containsBlanks" dxfId="472" priority="471">
      <formula>LEN(TRIM(AH185))=0</formula>
    </cfRule>
  </conditionalFormatting>
  <conditionalFormatting sqref="AJ185">
    <cfRule type="containsBlanks" dxfId="471" priority="470">
      <formula>LEN(TRIM(AJ185))=0</formula>
    </cfRule>
  </conditionalFormatting>
  <conditionalFormatting sqref="AE187 AC187">
    <cfRule type="expression" dxfId="470" priority="469">
      <formula>AB187&lt;&gt;""</formula>
    </cfRule>
  </conditionalFormatting>
  <conditionalFormatting sqref="AB187">
    <cfRule type="containsBlanks" dxfId="469" priority="468">
      <formula>LEN(TRIM(AB187))=0</formula>
    </cfRule>
  </conditionalFormatting>
  <conditionalFormatting sqref="AD187">
    <cfRule type="containsBlanks" dxfId="468" priority="467">
      <formula>LEN(TRIM(AD187))=0</formula>
    </cfRule>
  </conditionalFormatting>
  <conditionalFormatting sqref="AF187">
    <cfRule type="containsBlanks" dxfId="467" priority="466">
      <formula>LEN(TRIM(AF187))=0</formula>
    </cfRule>
  </conditionalFormatting>
  <conditionalFormatting sqref="AI187">
    <cfRule type="expression" dxfId="466" priority="465">
      <formula>AH187&lt;&gt;""</formula>
    </cfRule>
  </conditionalFormatting>
  <conditionalFormatting sqref="AH187">
    <cfRule type="containsBlanks" dxfId="465" priority="464">
      <formula>LEN(TRIM(AH187))=0</formula>
    </cfRule>
  </conditionalFormatting>
  <conditionalFormatting sqref="AJ187">
    <cfRule type="containsBlanks" dxfId="464" priority="463">
      <formula>LEN(TRIM(AJ187))=0</formula>
    </cfRule>
  </conditionalFormatting>
  <conditionalFormatting sqref="AE188 AC188">
    <cfRule type="expression" dxfId="463" priority="462">
      <formula>AB188&lt;&gt;""</formula>
    </cfRule>
  </conditionalFormatting>
  <conditionalFormatting sqref="AB188">
    <cfRule type="containsBlanks" dxfId="462" priority="461">
      <formula>LEN(TRIM(AB188))=0</formula>
    </cfRule>
  </conditionalFormatting>
  <conditionalFormatting sqref="AD188">
    <cfRule type="containsBlanks" dxfId="461" priority="460">
      <formula>LEN(TRIM(AD188))=0</formula>
    </cfRule>
  </conditionalFormatting>
  <conditionalFormatting sqref="AF188">
    <cfRule type="containsBlanks" dxfId="460" priority="459">
      <formula>LEN(TRIM(AF188))=0</formula>
    </cfRule>
  </conditionalFormatting>
  <conditionalFormatting sqref="AI188">
    <cfRule type="expression" dxfId="459" priority="458">
      <formula>AH188&lt;&gt;""</formula>
    </cfRule>
  </conditionalFormatting>
  <conditionalFormatting sqref="AH188">
    <cfRule type="containsBlanks" dxfId="458" priority="457">
      <formula>LEN(TRIM(AH188))=0</formula>
    </cfRule>
  </conditionalFormatting>
  <conditionalFormatting sqref="AJ188">
    <cfRule type="containsBlanks" dxfId="457" priority="456">
      <formula>LEN(TRIM(AJ188))=0</formula>
    </cfRule>
  </conditionalFormatting>
  <conditionalFormatting sqref="AE189 AC189">
    <cfRule type="expression" dxfId="456" priority="455">
      <formula>AB189&lt;&gt;""</formula>
    </cfRule>
  </conditionalFormatting>
  <conditionalFormatting sqref="AB189">
    <cfRule type="containsBlanks" dxfId="455" priority="454">
      <formula>LEN(TRIM(AB189))=0</formula>
    </cfRule>
  </conditionalFormatting>
  <conditionalFormatting sqref="AD189">
    <cfRule type="containsBlanks" dxfId="454" priority="453">
      <formula>LEN(TRIM(AD189))=0</formula>
    </cfRule>
  </conditionalFormatting>
  <conditionalFormatting sqref="AF189">
    <cfRule type="containsBlanks" dxfId="453" priority="452">
      <formula>LEN(TRIM(AF189))=0</formula>
    </cfRule>
  </conditionalFormatting>
  <conditionalFormatting sqref="AI189">
    <cfRule type="expression" dxfId="452" priority="451">
      <formula>AH189&lt;&gt;""</formula>
    </cfRule>
  </conditionalFormatting>
  <conditionalFormatting sqref="AH189">
    <cfRule type="containsBlanks" dxfId="451" priority="450">
      <formula>LEN(TRIM(AH189))=0</formula>
    </cfRule>
  </conditionalFormatting>
  <conditionalFormatting sqref="AJ189">
    <cfRule type="containsBlanks" dxfId="450" priority="449">
      <formula>LEN(TRIM(AJ189))=0</formula>
    </cfRule>
  </conditionalFormatting>
  <conditionalFormatting sqref="AE190 AC190">
    <cfRule type="expression" dxfId="449" priority="448">
      <formula>AB190&lt;&gt;""</formula>
    </cfRule>
  </conditionalFormatting>
  <conditionalFormatting sqref="AB190">
    <cfRule type="containsBlanks" dxfId="448" priority="447">
      <formula>LEN(TRIM(AB190))=0</formula>
    </cfRule>
  </conditionalFormatting>
  <conditionalFormatting sqref="AD190">
    <cfRule type="containsBlanks" dxfId="447" priority="446">
      <formula>LEN(TRIM(AD190))=0</formula>
    </cfRule>
  </conditionalFormatting>
  <conditionalFormatting sqref="AF190">
    <cfRule type="containsBlanks" dxfId="446" priority="445">
      <formula>LEN(TRIM(AF190))=0</formula>
    </cfRule>
  </conditionalFormatting>
  <conditionalFormatting sqref="AI190">
    <cfRule type="expression" dxfId="445" priority="444">
      <formula>AH190&lt;&gt;""</formula>
    </cfRule>
  </conditionalFormatting>
  <conditionalFormatting sqref="AH190">
    <cfRule type="containsBlanks" dxfId="444" priority="443">
      <formula>LEN(TRIM(AH190))=0</formula>
    </cfRule>
  </conditionalFormatting>
  <conditionalFormatting sqref="AJ190">
    <cfRule type="containsBlanks" dxfId="443" priority="442">
      <formula>LEN(TRIM(AJ190))=0</formula>
    </cfRule>
  </conditionalFormatting>
  <conditionalFormatting sqref="AR190">
    <cfRule type="containsBlanks" dxfId="442" priority="441">
      <formula>LEN(TRIM(AR190))=0</formula>
    </cfRule>
  </conditionalFormatting>
  <conditionalFormatting sqref="AE191 AC191">
    <cfRule type="expression" dxfId="441" priority="440">
      <formula>AB191&lt;&gt;""</formula>
    </cfRule>
  </conditionalFormatting>
  <conditionalFormatting sqref="AB191">
    <cfRule type="containsBlanks" dxfId="440" priority="439">
      <formula>LEN(TRIM(AB191))=0</formula>
    </cfRule>
  </conditionalFormatting>
  <conditionalFormatting sqref="AD191">
    <cfRule type="containsBlanks" dxfId="439" priority="438">
      <formula>LEN(TRIM(AD191))=0</formula>
    </cfRule>
  </conditionalFormatting>
  <conditionalFormatting sqref="AF191">
    <cfRule type="containsBlanks" dxfId="438" priority="437">
      <formula>LEN(TRIM(AF191))=0</formula>
    </cfRule>
  </conditionalFormatting>
  <conditionalFormatting sqref="AI191">
    <cfRule type="expression" dxfId="437" priority="436">
      <formula>AH191&lt;&gt;""</formula>
    </cfRule>
  </conditionalFormatting>
  <conditionalFormatting sqref="AH191">
    <cfRule type="containsBlanks" dxfId="436" priority="435">
      <formula>LEN(TRIM(AH191))=0</formula>
    </cfRule>
  </conditionalFormatting>
  <conditionalFormatting sqref="AJ191">
    <cfRule type="containsBlanks" dxfId="435" priority="434">
      <formula>LEN(TRIM(AJ191))=0</formula>
    </cfRule>
  </conditionalFormatting>
  <conditionalFormatting sqref="AE192 AC192">
    <cfRule type="expression" dxfId="434" priority="433">
      <formula>AB192&lt;&gt;""</formula>
    </cfRule>
  </conditionalFormatting>
  <conditionalFormatting sqref="AB192">
    <cfRule type="containsBlanks" dxfId="433" priority="432">
      <formula>LEN(TRIM(AB192))=0</formula>
    </cfRule>
  </conditionalFormatting>
  <conditionalFormatting sqref="AD192">
    <cfRule type="containsBlanks" dxfId="432" priority="431">
      <formula>LEN(TRIM(AD192))=0</formula>
    </cfRule>
  </conditionalFormatting>
  <conditionalFormatting sqref="AF192">
    <cfRule type="containsBlanks" dxfId="431" priority="430">
      <formula>LEN(TRIM(AF192))=0</formula>
    </cfRule>
  </conditionalFormatting>
  <conditionalFormatting sqref="AI192">
    <cfRule type="expression" dxfId="430" priority="429">
      <formula>AH192&lt;&gt;""</formula>
    </cfRule>
  </conditionalFormatting>
  <conditionalFormatting sqref="AH192">
    <cfRule type="containsBlanks" dxfId="429" priority="428">
      <formula>LEN(TRIM(AH192))=0</formula>
    </cfRule>
  </conditionalFormatting>
  <conditionalFormatting sqref="AJ192">
    <cfRule type="containsBlanks" dxfId="428" priority="427">
      <formula>LEN(TRIM(AJ192))=0</formula>
    </cfRule>
  </conditionalFormatting>
  <conditionalFormatting sqref="AE193 AC193">
    <cfRule type="expression" dxfId="427" priority="426">
      <formula>AB193&lt;&gt;""</formula>
    </cfRule>
  </conditionalFormatting>
  <conditionalFormatting sqref="AB193">
    <cfRule type="containsBlanks" dxfId="426" priority="425">
      <formula>LEN(TRIM(AB193))=0</formula>
    </cfRule>
  </conditionalFormatting>
  <conditionalFormatting sqref="AD193">
    <cfRule type="containsBlanks" dxfId="425" priority="424">
      <formula>LEN(TRIM(AD193))=0</formula>
    </cfRule>
  </conditionalFormatting>
  <conditionalFormatting sqref="AF193">
    <cfRule type="containsBlanks" dxfId="424" priority="423">
      <formula>LEN(TRIM(AF193))=0</formula>
    </cfRule>
  </conditionalFormatting>
  <conditionalFormatting sqref="AE194 AC194">
    <cfRule type="expression" dxfId="423" priority="422">
      <formula>AB194&lt;&gt;""</formula>
    </cfRule>
  </conditionalFormatting>
  <conditionalFormatting sqref="AB194">
    <cfRule type="containsBlanks" dxfId="422" priority="421">
      <formula>LEN(TRIM(AB194))=0</formula>
    </cfRule>
  </conditionalFormatting>
  <conditionalFormatting sqref="AD194">
    <cfRule type="containsBlanks" dxfId="421" priority="420">
      <formula>LEN(TRIM(AD194))=0</formula>
    </cfRule>
  </conditionalFormatting>
  <conditionalFormatting sqref="AF194">
    <cfRule type="containsBlanks" dxfId="420" priority="419">
      <formula>LEN(TRIM(AF194))=0</formula>
    </cfRule>
  </conditionalFormatting>
  <conditionalFormatting sqref="AI194">
    <cfRule type="expression" dxfId="419" priority="418">
      <formula>AH194&lt;&gt;""</formula>
    </cfRule>
  </conditionalFormatting>
  <conditionalFormatting sqref="AH194">
    <cfRule type="containsBlanks" dxfId="418" priority="417">
      <formula>LEN(TRIM(AH194))=0</formula>
    </cfRule>
  </conditionalFormatting>
  <conditionalFormatting sqref="AJ194">
    <cfRule type="containsBlanks" dxfId="417" priority="416">
      <formula>LEN(TRIM(AJ194))=0</formula>
    </cfRule>
  </conditionalFormatting>
  <conditionalFormatting sqref="AE195 AC195">
    <cfRule type="expression" dxfId="416" priority="415">
      <formula>AB195&lt;&gt;""</formula>
    </cfRule>
  </conditionalFormatting>
  <conditionalFormatting sqref="AB195">
    <cfRule type="containsBlanks" dxfId="415" priority="414">
      <formula>LEN(TRIM(AB195))=0</formula>
    </cfRule>
  </conditionalFormatting>
  <conditionalFormatting sqref="AD195">
    <cfRule type="containsBlanks" dxfId="414" priority="413">
      <formula>LEN(TRIM(AD195))=0</formula>
    </cfRule>
  </conditionalFormatting>
  <conditionalFormatting sqref="AF195">
    <cfRule type="containsBlanks" dxfId="413" priority="412">
      <formula>LEN(TRIM(AF195))=0</formula>
    </cfRule>
  </conditionalFormatting>
  <conditionalFormatting sqref="AI195">
    <cfRule type="expression" dxfId="412" priority="411">
      <formula>AH195&lt;&gt;""</formula>
    </cfRule>
  </conditionalFormatting>
  <conditionalFormatting sqref="AH195">
    <cfRule type="containsBlanks" dxfId="411" priority="410">
      <formula>LEN(TRIM(AH195))=0</formula>
    </cfRule>
  </conditionalFormatting>
  <conditionalFormatting sqref="AJ195">
    <cfRule type="containsBlanks" dxfId="410" priority="409">
      <formula>LEN(TRIM(AJ195))=0</formula>
    </cfRule>
  </conditionalFormatting>
  <conditionalFormatting sqref="AE196 AC196">
    <cfRule type="expression" dxfId="409" priority="408">
      <formula>AB196&lt;&gt;""</formula>
    </cfRule>
  </conditionalFormatting>
  <conditionalFormatting sqref="AB196">
    <cfRule type="containsBlanks" dxfId="408" priority="407">
      <formula>LEN(TRIM(AB196))=0</formula>
    </cfRule>
  </conditionalFormatting>
  <conditionalFormatting sqref="AD196">
    <cfRule type="containsBlanks" dxfId="407" priority="406">
      <formula>LEN(TRIM(AD196))=0</formula>
    </cfRule>
  </conditionalFormatting>
  <conditionalFormatting sqref="AF196">
    <cfRule type="containsBlanks" dxfId="406" priority="405">
      <formula>LEN(TRIM(AF196))=0</formula>
    </cfRule>
  </conditionalFormatting>
  <conditionalFormatting sqref="AI196">
    <cfRule type="expression" dxfId="405" priority="404">
      <formula>AH196&lt;&gt;""</formula>
    </cfRule>
  </conditionalFormatting>
  <conditionalFormatting sqref="AH196">
    <cfRule type="containsBlanks" dxfId="404" priority="403">
      <formula>LEN(TRIM(AH196))=0</formula>
    </cfRule>
  </conditionalFormatting>
  <conditionalFormatting sqref="AJ196">
    <cfRule type="containsBlanks" dxfId="403" priority="402">
      <formula>LEN(TRIM(AJ196))=0</formula>
    </cfRule>
  </conditionalFormatting>
  <conditionalFormatting sqref="AE197 AC197">
    <cfRule type="expression" dxfId="402" priority="401">
      <formula>AB197&lt;&gt;""</formula>
    </cfRule>
  </conditionalFormatting>
  <conditionalFormatting sqref="AB197">
    <cfRule type="containsBlanks" dxfId="401" priority="400">
      <formula>LEN(TRIM(AB197))=0</formula>
    </cfRule>
  </conditionalFormatting>
  <conditionalFormatting sqref="AD197">
    <cfRule type="containsBlanks" dxfId="400" priority="399">
      <formula>LEN(TRIM(AD197))=0</formula>
    </cfRule>
  </conditionalFormatting>
  <conditionalFormatting sqref="AF197">
    <cfRule type="containsBlanks" dxfId="399" priority="398">
      <formula>LEN(TRIM(AF197))=0</formula>
    </cfRule>
  </conditionalFormatting>
  <conditionalFormatting sqref="AI197">
    <cfRule type="expression" dxfId="398" priority="397">
      <formula>AH197&lt;&gt;""</formula>
    </cfRule>
  </conditionalFormatting>
  <conditionalFormatting sqref="AH197">
    <cfRule type="containsBlanks" dxfId="397" priority="396">
      <formula>LEN(TRIM(AH197))=0</formula>
    </cfRule>
  </conditionalFormatting>
  <conditionalFormatting sqref="AJ197">
    <cfRule type="containsBlanks" dxfId="396" priority="395">
      <formula>LEN(TRIM(AJ197))=0</formula>
    </cfRule>
  </conditionalFormatting>
  <conditionalFormatting sqref="AE198 AC198">
    <cfRule type="expression" dxfId="395" priority="394">
      <formula>AB198&lt;&gt;""</formula>
    </cfRule>
  </conditionalFormatting>
  <conditionalFormatting sqref="AB198">
    <cfRule type="containsBlanks" dxfId="394" priority="393">
      <formula>LEN(TRIM(AB198))=0</formula>
    </cfRule>
  </conditionalFormatting>
  <conditionalFormatting sqref="AD198">
    <cfRule type="containsBlanks" dxfId="393" priority="392">
      <formula>LEN(TRIM(AD198))=0</formula>
    </cfRule>
  </conditionalFormatting>
  <conditionalFormatting sqref="AF198">
    <cfRule type="containsBlanks" dxfId="392" priority="391">
      <formula>LEN(TRIM(AF198))=0</formula>
    </cfRule>
  </conditionalFormatting>
  <conditionalFormatting sqref="AI198">
    <cfRule type="expression" dxfId="391" priority="390">
      <formula>AH198&lt;&gt;""</formula>
    </cfRule>
  </conditionalFormatting>
  <conditionalFormatting sqref="AH198">
    <cfRule type="containsBlanks" dxfId="390" priority="389">
      <formula>LEN(TRIM(AH198))=0</formula>
    </cfRule>
  </conditionalFormatting>
  <conditionalFormatting sqref="AJ198">
    <cfRule type="containsBlanks" dxfId="389" priority="388">
      <formula>LEN(TRIM(AJ198))=0</formula>
    </cfRule>
  </conditionalFormatting>
  <conditionalFormatting sqref="AE200 AC200">
    <cfRule type="expression" dxfId="388" priority="387">
      <formula>AB200&lt;&gt;""</formula>
    </cfRule>
  </conditionalFormatting>
  <conditionalFormatting sqref="AB200">
    <cfRule type="containsBlanks" dxfId="387" priority="386">
      <formula>LEN(TRIM(AB200))=0</formula>
    </cfRule>
  </conditionalFormatting>
  <conditionalFormatting sqref="AD200">
    <cfRule type="containsBlanks" dxfId="386" priority="385">
      <formula>LEN(TRIM(AD200))=0</formula>
    </cfRule>
  </conditionalFormatting>
  <conditionalFormatting sqref="AF200">
    <cfRule type="containsBlanks" dxfId="385" priority="384">
      <formula>LEN(TRIM(AF200))=0</formula>
    </cfRule>
  </conditionalFormatting>
  <conditionalFormatting sqref="AI200">
    <cfRule type="expression" dxfId="384" priority="383">
      <formula>AH200&lt;&gt;""</formula>
    </cfRule>
  </conditionalFormatting>
  <conditionalFormatting sqref="AH200">
    <cfRule type="containsBlanks" dxfId="383" priority="382">
      <formula>LEN(TRIM(AH200))=0</formula>
    </cfRule>
  </conditionalFormatting>
  <conditionalFormatting sqref="AJ200">
    <cfRule type="containsBlanks" dxfId="382" priority="381">
      <formula>LEN(TRIM(AJ200))=0</formula>
    </cfRule>
  </conditionalFormatting>
  <conditionalFormatting sqref="AI202">
    <cfRule type="expression" dxfId="381" priority="380">
      <formula>AH202&lt;&gt;""</formula>
    </cfRule>
  </conditionalFormatting>
  <conditionalFormatting sqref="AH202">
    <cfRule type="containsBlanks" dxfId="380" priority="379">
      <formula>LEN(TRIM(AH202))=0</formula>
    </cfRule>
  </conditionalFormatting>
  <conditionalFormatting sqref="AJ202">
    <cfRule type="containsBlanks" dxfId="379" priority="378">
      <formula>LEN(TRIM(AJ202))=0</formula>
    </cfRule>
  </conditionalFormatting>
  <conditionalFormatting sqref="AE203 AC203">
    <cfRule type="expression" dxfId="378" priority="377">
      <formula>AB203&lt;&gt;""</formula>
    </cfRule>
  </conditionalFormatting>
  <conditionalFormatting sqref="AB203">
    <cfRule type="containsBlanks" dxfId="377" priority="376">
      <formula>LEN(TRIM(AB203))=0</formula>
    </cfRule>
  </conditionalFormatting>
  <conditionalFormatting sqref="AD203">
    <cfRule type="containsBlanks" dxfId="376" priority="375">
      <formula>LEN(TRIM(AD203))=0</formula>
    </cfRule>
  </conditionalFormatting>
  <conditionalFormatting sqref="AF203">
    <cfRule type="containsBlanks" dxfId="375" priority="374">
      <formula>LEN(TRIM(AF203))=0</formula>
    </cfRule>
  </conditionalFormatting>
  <conditionalFormatting sqref="AI203">
    <cfRule type="expression" dxfId="374" priority="373">
      <formula>AH203&lt;&gt;""</formula>
    </cfRule>
  </conditionalFormatting>
  <conditionalFormatting sqref="AH203">
    <cfRule type="containsBlanks" dxfId="373" priority="372">
      <formula>LEN(TRIM(AH203))=0</formula>
    </cfRule>
  </conditionalFormatting>
  <conditionalFormatting sqref="AJ203">
    <cfRule type="containsBlanks" dxfId="372" priority="371">
      <formula>LEN(TRIM(AJ203))=0</formula>
    </cfRule>
  </conditionalFormatting>
  <conditionalFormatting sqref="AE204 AC204">
    <cfRule type="expression" dxfId="371" priority="370">
      <formula>AB204&lt;&gt;""</formula>
    </cfRule>
  </conditionalFormatting>
  <conditionalFormatting sqref="AB204">
    <cfRule type="containsBlanks" dxfId="370" priority="369">
      <formula>LEN(TRIM(AB204))=0</formula>
    </cfRule>
  </conditionalFormatting>
  <conditionalFormatting sqref="AD204">
    <cfRule type="containsBlanks" dxfId="369" priority="368">
      <formula>LEN(TRIM(AD204))=0</formula>
    </cfRule>
  </conditionalFormatting>
  <conditionalFormatting sqref="AF204">
    <cfRule type="containsBlanks" dxfId="368" priority="367">
      <formula>LEN(TRIM(AF204))=0</formula>
    </cfRule>
  </conditionalFormatting>
  <conditionalFormatting sqref="AI204">
    <cfRule type="expression" dxfId="367" priority="366">
      <formula>AH204&lt;&gt;""</formula>
    </cfRule>
  </conditionalFormatting>
  <conditionalFormatting sqref="AH204">
    <cfRule type="containsBlanks" dxfId="366" priority="365">
      <formula>LEN(TRIM(AH204))=0</formula>
    </cfRule>
  </conditionalFormatting>
  <conditionalFormatting sqref="AJ204">
    <cfRule type="containsBlanks" dxfId="365" priority="364">
      <formula>LEN(TRIM(AJ204))=0</formula>
    </cfRule>
  </conditionalFormatting>
  <conditionalFormatting sqref="AE205 AC205">
    <cfRule type="expression" dxfId="364" priority="363">
      <formula>AB205&lt;&gt;""</formula>
    </cfRule>
  </conditionalFormatting>
  <conditionalFormatting sqref="AB205">
    <cfRule type="containsBlanks" dxfId="363" priority="362">
      <formula>LEN(TRIM(AB205))=0</formula>
    </cfRule>
  </conditionalFormatting>
  <conditionalFormatting sqref="AD205">
    <cfRule type="containsBlanks" dxfId="362" priority="361">
      <formula>LEN(TRIM(AD205))=0</formula>
    </cfRule>
  </conditionalFormatting>
  <conditionalFormatting sqref="AF205">
    <cfRule type="containsBlanks" dxfId="361" priority="360">
      <formula>LEN(TRIM(AF205))=0</formula>
    </cfRule>
  </conditionalFormatting>
  <conditionalFormatting sqref="AI205">
    <cfRule type="expression" dxfId="360" priority="359">
      <formula>AH205&lt;&gt;""</formula>
    </cfRule>
  </conditionalFormatting>
  <conditionalFormatting sqref="AH205">
    <cfRule type="containsBlanks" dxfId="359" priority="358">
      <formula>LEN(TRIM(AH205))=0</formula>
    </cfRule>
  </conditionalFormatting>
  <conditionalFormatting sqref="AJ205">
    <cfRule type="containsBlanks" dxfId="358" priority="357">
      <formula>LEN(TRIM(AJ205))=0</formula>
    </cfRule>
  </conditionalFormatting>
  <conditionalFormatting sqref="AE206 AC206">
    <cfRule type="expression" dxfId="357" priority="356">
      <formula>AB206&lt;&gt;""</formula>
    </cfRule>
  </conditionalFormatting>
  <conditionalFormatting sqref="AB206">
    <cfRule type="containsBlanks" dxfId="356" priority="355">
      <formula>LEN(TRIM(AB206))=0</formula>
    </cfRule>
  </conditionalFormatting>
  <conditionalFormatting sqref="AD206">
    <cfRule type="containsBlanks" dxfId="355" priority="354">
      <formula>LEN(TRIM(AD206))=0</formula>
    </cfRule>
  </conditionalFormatting>
  <conditionalFormatting sqref="AF206">
    <cfRule type="containsBlanks" dxfId="354" priority="353">
      <formula>LEN(TRIM(AF206))=0</formula>
    </cfRule>
  </conditionalFormatting>
  <conditionalFormatting sqref="AI206">
    <cfRule type="expression" dxfId="353" priority="352">
      <formula>AH206&lt;&gt;""</formula>
    </cfRule>
  </conditionalFormatting>
  <conditionalFormatting sqref="AH206">
    <cfRule type="containsBlanks" dxfId="352" priority="351">
      <formula>LEN(TRIM(AH206))=0</formula>
    </cfRule>
  </conditionalFormatting>
  <conditionalFormatting sqref="AJ206">
    <cfRule type="containsBlanks" dxfId="351" priority="350">
      <formula>LEN(TRIM(AJ206))=0</formula>
    </cfRule>
  </conditionalFormatting>
  <conditionalFormatting sqref="AE207 AC207">
    <cfRule type="expression" dxfId="350" priority="349">
      <formula>AB207&lt;&gt;""</formula>
    </cfRule>
  </conditionalFormatting>
  <conditionalFormatting sqref="AB207">
    <cfRule type="containsBlanks" dxfId="349" priority="348">
      <formula>LEN(TRIM(AB207))=0</formula>
    </cfRule>
  </conditionalFormatting>
  <conditionalFormatting sqref="AD207">
    <cfRule type="containsBlanks" dxfId="348" priority="347">
      <formula>LEN(TRIM(AD207))=0</formula>
    </cfRule>
  </conditionalFormatting>
  <conditionalFormatting sqref="AF207">
    <cfRule type="containsBlanks" dxfId="347" priority="346">
      <formula>LEN(TRIM(AF207))=0</formula>
    </cfRule>
  </conditionalFormatting>
  <conditionalFormatting sqref="AI207">
    <cfRule type="expression" dxfId="346" priority="345">
      <formula>AH207&lt;&gt;""</formula>
    </cfRule>
  </conditionalFormatting>
  <conditionalFormatting sqref="AH207">
    <cfRule type="containsBlanks" dxfId="345" priority="344">
      <formula>LEN(TRIM(AH207))=0</formula>
    </cfRule>
  </conditionalFormatting>
  <conditionalFormatting sqref="AJ207">
    <cfRule type="containsBlanks" dxfId="344" priority="343">
      <formula>LEN(TRIM(AJ207))=0</formula>
    </cfRule>
  </conditionalFormatting>
  <conditionalFormatting sqref="AC208">
    <cfRule type="expression" dxfId="343" priority="342">
      <formula>AB208&lt;&gt;""</formula>
    </cfRule>
  </conditionalFormatting>
  <conditionalFormatting sqref="AB208">
    <cfRule type="containsBlanks" dxfId="342" priority="341">
      <formula>LEN(TRIM(AB208))=0</formula>
    </cfRule>
  </conditionalFormatting>
  <conditionalFormatting sqref="AD208">
    <cfRule type="containsBlanks" dxfId="341" priority="340">
      <formula>LEN(TRIM(AD208))=0</formula>
    </cfRule>
  </conditionalFormatting>
  <conditionalFormatting sqref="AI208">
    <cfRule type="expression" dxfId="340" priority="339">
      <formula>AH208&lt;&gt;""</formula>
    </cfRule>
  </conditionalFormatting>
  <conditionalFormatting sqref="AH208">
    <cfRule type="containsBlanks" dxfId="339" priority="338">
      <formula>LEN(TRIM(AH208))=0</formula>
    </cfRule>
  </conditionalFormatting>
  <conditionalFormatting sqref="AJ208">
    <cfRule type="containsBlanks" dxfId="338" priority="337">
      <formula>LEN(TRIM(AJ208))=0</formula>
    </cfRule>
  </conditionalFormatting>
  <conditionalFormatting sqref="AE209 AC209">
    <cfRule type="expression" dxfId="337" priority="336">
      <formula>AB209&lt;&gt;""</formula>
    </cfRule>
  </conditionalFormatting>
  <conditionalFormatting sqref="AB209">
    <cfRule type="containsBlanks" dxfId="336" priority="335">
      <formula>LEN(TRIM(AB209))=0</formula>
    </cfRule>
  </conditionalFormatting>
  <conditionalFormatting sqref="AD209">
    <cfRule type="containsBlanks" dxfId="335" priority="334">
      <formula>LEN(TRIM(AD209))=0</formula>
    </cfRule>
  </conditionalFormatting>
  <conditionalFormatting sqref="AF209">
    <cfRule type="containsBlanks" dxfId="334" priority="333">
      <formula>LEN(TRIM(AF209))=0</formula>
    </cfRule>
  </conditionalFormatting>
  <conditionalFormatting sqref="AI209">
    <cfRule type="expression" dxfId="333" priority="332">
      <formula>AH209&lt;&gt;""</formula>
    </cfRule>
  </conditionalFormatting>
  <conditionalFormatting sqref="AH209">
    <cfRule type="containsBlanks" dxfId="332" priority="331">
      <formula>LEN(TRIM(AH209))=0</formula>
    </cfRule>
  </conditionalFormatting>
  <conditionalFormatting sqref="AJ209">
    <cfRule type="containsBlanks" dxfId="331" priority="330">
      <formula>LEN(TRIM(AJ209))=0</formula>
    </cfRule>
  </conditionalFormatting>
  <conditionalFormatting sqref="AE210 AC210">
    <cfRule type="expression" dxfId="330" priority="329">
      <formula>AB210&lt;&gt;""</formula>
    </cfRule>
  </conditionalFormatting>
  <conditionalFormatting sqref="AB210">
    <cfRule type="containsBlanks" dxfId="329" priority="328">
      <formula>LEN(TRIM(AB210))=0</formula>
    </cfRule>
  </conditionalFormatting>
  <conditionalFormatting sqref="AD210">
    <cfRule type="containsBlanks" dxfId="328" priority="327">
      <formula>LEN(TRIM(AD210))=0</formula>
    </cfRule>
  </conditionalFormatting>
  <conditionalFormatting sqref="AF210">
    <cfRule type="containsBlanks" dxfId="327" priority="326">
      <formula>LEN(TRIM(AF210))=0</formula>
    </cfRule>
  </conditionalFormatting>
  <conditionalFormatting sqref="AI210">
    <cfRule type="expression" dxfId="326" priority="325">
      <formula>AH210&lt;&gt;""</formula>
    </cfRule>
  </conditionalFormatting>
  <conditionalFormatting sqref="AH210">
    <cfRule type="containsBlanks" dxfId="325" priority="324">
      <formula>LEN(TRIM(AH210))=0</formula>
    </cfRule>
  </conditionalFormatting>
  <conditionalFormatting sqref="AJ210">
    <cfRule type="containsBlanks" dxfId="324" priority="323">
      <formula>LEN(TRIM(AJ210))=0</formula>
    </cfRule>
  </conditionalFormatting>
  <conditionalFormatting sqref="AE211 AC211">
    <cfRule type="expression" dxfId="323" priority="322">
      <formula>AB211&lt;&gt;""</formula>
    </cfRule>
  </conditionalFormatting>
  <conditionalFormatting sqref="AB211">
    <cfRule type="containsBlanks" dxfId="322" priority="321">
      <formula>LEN(TRIM(AB211))=0</formula>
    </cfRule>
  </conditionalFormatting>
  <conditionalFormatting sqref="AD211">
    <cfRule type="containsBlanks" dxfId="321" priority="320">
      <formula>LEN(TRIM(AD211))=0</formula>
    </cfRule>
  </conditionalFormatting>
  <conditionalFormatting sqref="AF211">
    <cfRule type="containsBlanks" dxfId="320" priority="319">
      <formula>LEN(TRIM(AF211))=0</formula>
    </cfRule>
  </conditionalFormatting>
  <conditionalFormatting sqref="AI211">
    <cfRule type="expression" dxfId="319" priority="318">
      <formula>AH211&lt;&gt;""</formula>
    </cfRule>
  </conditionalFormatting>
  <conditionalFormatting sqref="AH211">
    <cfRule type="containsBlanks" dxfId="318" priority="317">
      <formula>LEN(TRIM(AH211))=0</formula>
    </cfRule>
  </conditionalFormatting>
  <conditionalFormatting sqref="AJ211">
    <cfRule type="containsBlanks" dxfId="317" priority="316">
      <formula>LEN(TRIM(AJ211))=0</formula>
    </cfRule>
  </conditionalFormatting>
  <conditionalFormatting sqref="AE212 AC212">
    <cfRule type="expression" dxfId="316" priority="315">
      <formula>AB212&lt;&gt;""</formula>
    </cfRule>
  </conditionalFormatting>
  <conditionalFormatting sqref="AB212">
    <cfRule type="containsBlanks" dxfId="315" priority="314">
      <formula>LEN(TRIM(AB212))=0</formula>
    </cfRule>
  </conditionalFormatting>
  <conditionalFormatting sqref="AD212">
    <cfRule type="containsBlanks" dxfId="314" priority="313">
      <formula>LEN(TRIM(AD212))=0</formula>
    </cfRule>
  </conditionalFormatting>
  <conditionalFormatting sqref="AF212">
    <cfRule type="containsBlanks" dxfId="313" priority="312">
      <formula>LEN(TRIM(AF212))=0</formula>
    </cfRule>
  </conditionalFormatting>
  <conditionalFormatting sqref="AI212">
    <cfRule type="expression" dxfId="312" priority="311">
      <formula>AH212&lt;&gt;""</formula>
    </cfRule>
  </conditionalFormatting>
  <conditionalFormatting sqref="AH212">
    <cfRule type="containsBlanks" dxfId="311" priority="310">
      <formula>LEN(TRIM(AH212))=0</formula>
    </cfRule>
  </conditionalFormatting>
  <conditionalFormatting sqref="AJ212">
    <cfRule type="containsBlanks" dxfId="310" priority="309">
      <formula>LEN(TRIM(AJ212))=0</formula>
    </cfRule>
  </conditionalFormatting>
  <conditionalFormatting sqref="AE213 AC213">
    <cfRule type="expression" dxfId="309" priority="308">
      <formula>AB213&lt;&gt;""</formula>
    </cfRule>
  </conditionalFormatting>
  <conditionalFormatting sqref="AB213">
    <cfRule type="containsBlanks" dxfId="308" priority="307">
      <formula>LEN(TRIM(AB213))=0</formula>
    </cfRule>
  </conditionalFormatting>
  <conditionalFormatting sqref="AD213">
    <cfRule type="containsBlanks" dxfId="307" priority="306">
      <formula>LEN(TRIM(AD213))=0</formula>
    </cfRule>
  </conditionalFormatting>
  <conditionalFormatting sqref="AF213">
    <cfRule type="containsBlanks" dxfId="306" priority="305">
      <formula>LEN(TRIM(AF213))=0</formula>
    </cfRule>
  </conditionalFormatting>
  <conditionalFormatting sqref="AI213">
    <cfRule type="expression" dxfId="305" priority="304">
      <formula>AH213&lt;&gt;""</formula>
    </cfRule>
  </conditionalFormatting>
  <conditionalFormatting sqref="AH213">
    <cfRule type="containsBlanks" dxfId="304" priority="303">
      <formula>LEN(TRIM(AH213))=0</formula>
    </cfRule>
  </conditionalFormatting>
  <conditionalFormatting sqref="AJ213">
    <cfRule type="containsBlanks" dxfId="303" priority="302">
      <formula>LEN(TRIM(AJ213))=0</formula>
    </cfRule>
  </conditionalFormatting>
  <conditionalFormatting sqref="AE214 AC214">
    <cfRule type="expression" dxfId="302" priority="301">
      <formula>AB214&lt;&gt;""</formula>
    </cfRule>
  </conditionalFormatting>
  <conditionalFormatting sqref="AB214">
    <cfRule type="containsBlanks" dxfId="301" priority="300">
      <formula>LEN(TRIM(AB214))=0</formula>
    </cfRule>
  </conditionalFormatting>
  <conditionalFormatting sqref="AD214">
    <cfRule type="containsBlanks" dxfId="300" priority="299">
      <formula>LEN(TRIM(AD214))=0</formula>
    </cfRule>
  </conditionalFormatting>
  <conditionalFormatting sqref="AF214">
    <cfRule type="containsBlanks" dxfId="299" priority="298">
      <formula>LEN(TRIM(AF214))=0</formula>
    </cfRule>
  </conditionalFormatting>
  <conditionalFormatting sqref="AI214">
    <cfRule type="expression" dxfId="298" priority="297">
      <formula>AH214&lt;&gt;""</formula>
    </cfRule>
  </conditionalFormatting>
  <conditionalFormatting sqref="AH214">
    <cfRule type="containsBlanks" dxfId="297" priority="296">
      <formula>LEN(TRIM(AH214))=0</formula>
    </cfRule>
  </conditionalFormatting>
  <conditionalFormatting sqref="AJ214">
    <cfRule type="containsBlanks" dxfId="296" priority="295">
      <formula>LEN(TRIM(AJ214))=0</formula>
    </cfRule>
  </conditionalFormatting>
  <conditionalFormatting sqref="AE215 AC215">
    <cfRule type="expression" dxfId="295" priority="294">
      <formula>AB215&lt;&gt;""</formula>
    </cfRule>
  </conditionalFormatting>
  <conditionalFormatting sqref="AB215">
    <cfRule type="containsBlanks" dxfId="294" priority="293">
      <formula>LEN(TRIM(AB215))=0</formula>
    </cfRule>
  </conditionalFormatting>
  <conditionalFormatting sqref="AD215">
    <cfRule type="containsBlanks" dxfId="293" priority="292">
      <formula>LEN(TRIM(AD215))=0</formula>
    </cfRule>
  </conditionalFormatting>
  <conditionalFormatting sqref="AF215">
    <cfRule type="containsBlanks" dxfId="292" priority="291">
      <formula>LEN(TRIM(AF215))=0</formula>
    </cfRule>
  </conditionalFormatting>
  <conditionalFormatting sqref="AI215">
    <cfRule type="expression" dxfId="291" priority="290">
      <formula>AH215&lt;&gt;""</formula>
    </cfRule>
  </conditionalFormatting>
  <conditionalFormatting sqref="AH215">
    <cfRule type="containsBlanks" dxfId="290" priority="289">
      <formula>LEN(TRIM(AH215))=0</formula>
    </cfRule>
  </conditionalFormatting>
  <conditionalFormatting sqref="AJ215">
    <cfRule type="containsBlanks" dxfId="289" priority="288">
      <formula>LEN(TRIM(AJ215))=0</formula>
    </cfRule>
  </conditionalFormatting>
  <conditionalFormatting sqref="AE216 AC216">
    <cfRule type="expression" dxfId="288" priority="287">
      <formula>AB216&lt;&gt;""</formula>
    </cfRule>
  </conditionalFormatting>
  <conditionalFormatting sqref="AB216">
    <cfRule type="containsBlanks" dxfId="287" priority="286">
      <formula>LEN(TRIM(AB216))=0</formula>
    </cfRule>
  </conditionalFormatting>
  <conditionalFormatting sqref="AD216">
    <cfRule type="containsBlanks" dxfId="286" priority="285">
      <formula>LEN(TRIM(AD216))=0</formula>
    </cfRule>
  </conditionalFormatting>
  <conditionalFormatting sqref="AF216">
    <cfRule type="containsBlanks" dxfId="285" priority="284">
      <formula>LEN(TRIM(AF216))=0</formula>
    </cfRule>
  </conditionalFormatting>
  <conditionalFormatting sqref="AI216">
    <cfRule type="expression" dxfId="284" priority="283">
      <formula>AH216&lt;&gt;""</formula>
    </cfRule>
  </conditionalFormatting>
  <conditionalFormatting sqref="AH216">
    <cfRule type="containsBlanks" dxfId="283" priority="282">
      <formula>LEN(TRIM(AH216))=0</formula>
    </cfRule>
  </conditionalFormatting>
  <conditionalFormatting sqref="AJ216">
    <cfRule type="containsBlanks" dxfId="282" priority="281">
      <formula>LEN(TRIM(AJ216))=0</formula>
    </cfRule>
  </conditionalFormatting>
  <conditionalFormatting sqref="AI217">
    <cfRule type="expression" dxfId="281" priority="280">
      <formula>AH217&lt;&gt;""</formula>
    </cfRule>
  </conditionalFormatting>
  <conditionalFormatting sqref="AH217">
    <cfRule type="containsBlanks" dxfId="280" priority="279">
      <formula>LEN(TRIM(AH217))=0</formula>
    </cfRule>
  </conditionalFormatting>
  <conditionalFormatting sqref="AJ217">
    <cfRule type="containsBlanks" dxfId="279" priority="278">
      <formula>LEN(TRIM(AJ217))=0</formula>
    </cfRule>
  </conditionalFormatting>
  <conditionalFormatting sqref="AI218">
    <cfRule type="expression" dxfId="278" priority="277">
      <formula>AH218&lt;&gt;""</formula>
    </cfRule>
  </conditionalFormatting>
  <conditionalFormatting sqref="AH218">
    <cfRule type="containsBlanks" dxfId="277" priority="276">
      <formula>LEN(TRIM(AH218))=0</formula>
    </cfRule>
  </conditionalFormatting>
  <conditionalFormatting sqref="AJ218">
    <cfRule type="containsBlanks" dxfId="276" priority="275">
      <formula>LEN(TRIM(AJ218))=0</formula>
    </cfRule>
  </conditionalFormatting>
  <conditionalFormatting sqref="AI219">
    <cfRule type="expression" dxfId="275" priority="274">
      <formula>AH219&lt;&gt;""</formula>
    </cfRule>
  </conditionalFormatting>
  <conditionalFormatting sqref="AH219">
    <cfRule type="containsBlanks" dxfId="274" priority="273">
      <formula>LEN(TRIM(AH219))=0</formula>
    </cfRule>
  </conditionalFormatting>
  <conditionalFormatting sqref="AJ219">
    <cfRule type="containsBlanks" dxfId="273" priority="272">
      <formula>LEN(TRIM(AJ219))=0</formula>
    </cfRule>
  </conditionalFormatting>
  <conditionalFormatting sqref="AE220 AC220">
    <cfRule type="expression" dxfId="272" priority="271">
      <formula>AB220&lt;&gt;""</formula>
    </cfRule>
  </conditionalFormatting>
  <conditionalFormatting sqref="AB220">
    <cfRule type="containsBlanks" dxfId="271" priority="270">
      <formula>LEN(TRIM(AB220))=0</formula>
    </cfRule>
  </conditionalFormatting>
  <conditionalFormatting sqref="AD220">
    <cfRule type="containsBlanks" dxfId="270" priority="269">
      <formula>LEN(TRIM(AD220))=0</formula>
    </cfRule>
  </conditionalFormatting>
  <conditionalFormatting sqref="AF220">
    <cfRule type="containsBlanks" dxfId="269" priority="268">
      <formula>LEN(TRIM(AF220))=0</formula>
    </cfRule>
  </conditionalFormatting>
  <conditionalFormatting sqref="AI220">
    <cfRule type="expression" dxfId="268" priority="267">
      <formula>AH220&lt;&gt;""</formula>
    </cfRule>
  </conditionalFormatting>
  <conditionalFormatting sqref="AH220">
    <cfRule type="containsBlanks" dxfId="267" priority="266">
      <formula>LEN(TRIM(AH220))=0</formula>
    </cfRule>
  </conditionalFormatting>
  <conditionalFormatting sqref="AJ220">
    <cfRule type="containsBlanks" dxfId="266" priority="265">
      <formula>LEN(TRIM(AJ220))=0</formula>
    </cfRule>
  </conditionalFormatting>
  <conditionalFormatting sqref="AE221 AC221">
    <cfRule type="expression" dxfId="265" priority="264">
      <formula>AB221&lt;&gt;""</formula>
    </cfRule>
  </conditionalFormatting>
  <conditionalFormatting sqref="AB221">
    <cfRule type="containsBlanks" dxfId="264" priority="263">
      <formula>LEN(TRIM(AB221))=0</formula>
    </cfRule>
  </conditionalFormatting>
  <conditionalFormatting sqref="AD221">
    <cfRule type="containsBlanks" dxfId="263" priority="262">
      <formula>LEN(TRIM(AD221))=0</formula>
    </cfRule>
  </conditionalFormatting>
  <conditionalFormatting sqref="AF221">
    <cfRule type="containsBlanks" dxfId="262" priority="261">
      <formula>LEN(TRIM(AF221))=0</formula>
    </cfRule>
  </conditionalFormatting>
  <conditionalFormatting sqref="AI221">
    <cfRule type="expression" dxfId="261" priority="260">
      <formula>AH221&lt;&gt;""</formula>
    </cfRule>
  </conditionalFormatting>
  <conditionalFormatting sqref="AH221">
    <cfRule type="containsBlanks" dxfId="260" priority="259">
      <formula>LEN(TRIM(AH221))=0</formula>
    </cfRule>
  </conditionalFormatting>
  <conditionalFormatting sqref="AJ221">
    <cfRule type="containsBlanks" dxfId="259" priority="258">
      <formula>LEN(TRIM(AJ221))=0</formula>
    </cfRule>
  </conditionalFormatting>
  <conditionalFormatting sqref="AE222 AC222">
    <cfRule type="expression" dxfId="258" priority="257">
      <formula>AB222&lt;&gt;""</formula>
    </cfRule>
  </conditionalFormatting>
  <conditionalFormatting sqref="AB222">
    <cfRule type="containsBlanks" dxfId="257" priority="256">
      <formula>LEN(TRIM(AB222))=0</formula>
    </cfRule>
  </conditionalFormatting>
  <conditionalFormatting sqref="AD222">
    <cfRule type="containsBlanks" dxfId="256" priority="255">
      <formula>LEN(TRIM(AD222))=0</formula>
    </cfRule>
  </conditionalFormatting>
  <conditionalFormatting sqref="AF222">
    <cfRule type="containsBlanks" dxfId="255" priority="254">
      <formula>LEN(TRIM(AF222))=0</formula>
    </cfRule>
  </conditionalFormatting>
  <conditionalFormatting sqref="AI222">
    <cfRule type="expression" dxfId="254" priority="253">
      <formula>AH222&lt;&gt;""</formula>
    </cfRule>
  </conditionalFormatting>
  <conditionalFormatting sqref="AH222">
    <cfRule type="containsBlanks" dxfId="253" priority="252">
      <formula>LEN(TRIM(AH222))=0</formula>
    </cfRule>
  </conditionalFormatting>
  <conditionalFormatting sqref="AJ222">
    <cfRule type="containsBlanks" dxfId="252" priority="251">
      <formula>LEN(TRIM(AJ222))=0</formula>
    </cfRule>
  </conditionalFormatting>
  <conditionalFormatting sqref="AE223 AC223">
    <cfRule type="expression" dxfId="251" priority="250">
      <formula>AB223&lt;&gt;""</formula>
    </cfRule>
  </conditionalFormatting>
  <conditionalFormatting sqref="AB223">
    <cfRule type="containsBlanks" dxfId="250" priority="249">
      <formula>LEN(TRIM(AB223))=0</formula>
    </cfRule>
  </conditionalFormatting>
  <conditionalFormatting sqref="AD223">
    <cfRule type="containsBlanks" dxfId="249" priority="248">
      <formula>LEN(TRIM(AD223))=0</formula>
    </cfRule>
  </conditionalFormatting>
  <conditionalFormatting sqref="AF223">
    <cfRule type="containsBlanks" dxfId="248" priority="247">
      <formula>LEN(TRIM(AF223))=0</formula>
    </cfRule>
  </conditionalFormatting>
  <conditionalFormatting sqref="AI223">
    <cfRule type="expression" dxfId="247" priority="246">
      <formula>AH223&lt;&gt;""</formula>
    </cfRule>
  </conditionalFormatting>
  <conditionalFormatting sqref="AH223">
    <cfRule type="containsBlanks" dxfId="246" priority="245">
      <formula>LEN(TRIM(AH223))=0</formula>
    </cfRule>
  </conditionalFormatting>
  <conditionalFormatting sqref="AJ223">
    <cfRule type="containsBlanks" dxfId="245" priority="244">
      <formula>LEN(TRIM(AJ223))=0</formula>
    </cfRule>
  </conditionalFormatting>
  <conditionalFormatting sqref="AB225">
    <cfRule type="containsBlanks" dxfId="244" priority="243">
      <formula>LEN(TRIM(AB225))=0</formula>
    </cfRule>
  </conditionalFormatting>
  <conditionalFormatting sqref="AH225">
    <cfRule type="containsBlanks" dxfId="243" priority="242">
      <formula>LEN(TRIM(AH225))=0</formula>
    </cfRule>
  </conditionalFormatting>
  <conditionalFormatting sqref="AR225">
    <cfRule type="containsBlanks" dxfId="242" priority="241">
      <formula>LEN(TRIM(AR225))=0</formula>
    </cfRule>
  </conditionalFormatting>
  <conditionalFormatting sqref="AE226">
    <cfRule type="expression" dxfId="241" priority="240">
      <formula>AD226&lt;&gt;""</formula>
    </cfRule>
  </conditionalFormatting>
  <conditionalFormatting sqref="AD226">
    <cfRule type="containsBlanks" dxfId="240" priority="239">
      <formula>LEN(TRIM(AD226))=0</formula>
    </cfRule>
  </conditionalFormatting>
  <conditionalFormatting sqref="AF226">
    <cfRule type="containsBlanks" dxfId="239" priority="238">
      <formula>LEN(TRIM(AF226))=0</formula>
    </cfRule>
  </conditionalFormatting>
  <conditionalFormatting sqref="AE227 AC227">
    <cfRule type="expression" dxfId="238" priority="237">
      <formula>AB227&lt;&gt;""</formula>
    </cfRule>
  </conditionalFormatting>
  <conditionalFormatting sqref="AB227">
    <cfRule type="containsBlanks" dxfId="237" priority="236">
      <formula>LEN(TRIM(AB227))=0</formula>
    </cfRule>
  </conditionalFormatting>
  <conditionalFormatting sqref="AD227">
    <cfRule type="containsBlanks" dxfId="236" priority="235">
      <formula>LEN(TRIM(AD227))=0</formula>
    </cfRule>
  </conditionalFormatting>
  <conditionalFormatting sqref="AF227">
    <cfRule type="containsBlanks" dxfId="235" priority="234">
      <formula>LEN(TRIM(AF227))=0</formula>
    </cfRule>
  </conditionalFormatting>
  <conditionalFormatting sqref="AI227">
    <cfRule type="expression" dxfId="234" priority="233">
      <formula>AH227&lt;&gt;""</formula>
    </cfRule>
  </conditionalFormatting>
  <conditionalFormatting sqref="AH227">
    <cfRule type="containsBlanks" dxfId="233" priority="232">
      <formula>LEN(TRIM(AH227))=0</formula>
    </cfRule>
  </conditionalFormatting>
  <conditionalFormatting sqref="AJ227">
    <cfRule type="containsBlanks" dxfId="232" priority="231">
      <formula>LEN(TRIM(AJ227))=0</formula>
    </cfRule>
  </conditionalFormatting>
  <conditionalFormatting sqref="AE228 AC228">
    <cfRule type="expression" dxfId="231" priority="230">
      <formula>AB228&lt;&gt;""</formula>
    </cfRule>
  </conditionalFormatting>
  <conditionalFormatting sqref="AB228">
    <cfRule type="containsBlanks" dxfId="230" priority="229">
      <formula>LEN(TRIM(AB228))=0</formula>
    </cfRule>
  </conditionalFormatting>
  <conditionalFormatting sqref="AD228">
    <cfRule type="containsBlanks" dxfId="229" priority="228">
      <formula>LEN(TRIM(AD228))=0</formula>
    </cfRule>
  </conditionalFormatting>
  <conditionalFormatting sqref="AF228">
    <cfRule type="containsBlanks" dxfId="228" priority="227">
      <formula>LEN(TRIM(AF228))=0</formula>
    </cfRule>
  </conditionalFormatting>
  <conditionalFormatting sqref="AI228">
    <cfRule type="expression" dxfId="227" priority="226">
      <formula>AH228&lt;&gt;""</formula>
    </cfRule>
  </conditionalFormatting>
  <conditionalFormatting sqref="AH228">
    <cfRule type="containsBlanks" dxfId="226" priority="225">
      <formula>LEN(TRIM(AH228))=0</formula>
    </cfRule>
  </conditionalFormatting>
  <conditionalFormatting sqref="AJ228">
    <cfRule type="containsBlanks" dxfId="225" priority="224">
      <formula>LEN(TRIM(AJ228))=0</formula>
    </cfRule>
  </conditionalFormatting>
  <conditionalFormatting sqref="AE229 AC229">
    <cfRule type="expression" dxfId="224" priority="223">
      <formula>AB229&lt;&gt;""</formula>
    </cfRule>
  </conditionalFormatting>
  <conditionalFormatting sqref="AB229">
    <cfRule type="containsBlanks" dxfId="223" priority="222">
      <formula>LEN(TRIM(AB229))=0</formula>
    </cfRule>
  </conditionalFormatting>
  <conditionalFormatting sqref="AD229">
    <cfRule type="containsBlanks" dxfId="222" priority="221">
      <formula>LEN(TRIM(AD229))=0</formula>
    </cfRule>
  </conditionalFormatting>
  <conditionalFormatting sqref="AF229">
    <cfRule type="containsBlanks" dxfId="221" priority="220">
      <formula>LEN(TRIM(AF229))=0</formula>
    </cfRule>
  </conditionalFormatting>
  <conditionalFormatting sqref="AC231">
    <cfRule type="expression" dxfId="220" priority="219">
      <formula>AB231&lt;&gt;""</formula>
    </cfRule>
  </conditionalFormatting>
  <conditionalFormatting sqref="AB231">
    <cfRule type="containsBlanks" dxfId="219" priority="218">
      <formula>LEN(TRIM(AB231))=0</formula>
    </cfRule>
  </conditionalFormatting>
  <conditionalFormatting sqref="AD231">
    <cfRule type="containsBlanks" dxfId="218" priority="217">
      <formula>LEN(TRIM(AD231))=0</formula>
    </cfRule>
  </conditionalFormatting>
  <conditionalFormatting sqref="AI231">
    <cfRule type="expression" dxfId="217" priority="216">
      <formula>AH231&lt;&gt;""</formula>
    </cfRule>
  </conditionalFormatting>
  <conditionalFormatting sqref="AH231">
    <cfRule type="containsBlanks" dxfId="216" priority="215">
      <formula>LEN(TRIM(AH231))=0</formula>
    </cfRule>
  </conditionalFormatting>
  <conditionalFormatting sqref="AJ231">
    <cfRule type="containsBlanks" dxfId="215" priority="214">
      <formula>LEN(TRIM(AJ231))=0</formula>
    </cfRule>
  </conditionalFormatting>
  <conditionalFormatting sqref="AI232">
    <cfRule type="expression" dxfId="214" priority="213">
      <formula>AH232&lt;&gt;""</formula>
    </cfRule>
  </conditionalFormatting>
  <conditionalFormatting sqref="AH232">
    <cfRule type="containsBlanks" dxfId="213" priority="212">
      <formula>LEN(TRIM(AH232))=0</formula>
    </cfRule>
  </conditionalFormatting>
  <conditionalFormatting sqref="AJ232">
    <cfRule type="containsBlanks" dxfId="212" priority="211">
      <formula>LEN(TRIM(AJ232))=0</formula>
    </cfRule>
  </conditionalFormatting>
  <conditionalFormatting sqref="AE233 AC233">
    <cfRule type="expression" dxfId="211" priority="210">
      <formula>AB233&lt;&gt;""</formula>
    </cfRule>
  </conditionalFormatting>
  <conditionalFormatting sqref="AB233">
    <cfRule type="containsBlanks" dxfId="210" priority="209">
      <formula>LEN(TRIM(AB233))=0</formula>
    </cfRule>
  </conditionalFormatting>
  <conditionalFormatting sqref="AD233">
    <cfRule type="containsBlanks" dxfId="209" priority="208">
      <formula>LEN(TRIM(AD233))=0</formula>
    </cfRule>
  </conditionalFormatting>
  <conditionalFormatting sqref="AF233">
    <cfRule type="containsBlanks" dxfId="208" priority="207">
      <formula>LEN(TRIM(AF233))=0</formula>
    </cfRule>
  </conditionalFormatting>
  <conditionalFormatting sqref="AI233">
    <cfRule type="expression" dxfId="207" priority="206">
      <formula>AH233&lt;&gt;""</formula>
    </cfRule>
  </conditionalFormatting>
  <conditionalFormatting sqref="AH233">
    <cfRule type="containsBlanks" dxfId="206" priority="205">
      <formula>LEN(TRIM(AH233))=0</formula>
    </cfRule>
  </conditionalFormatting>
  <conditionalFormatting sqref="AJ233">
    <cfRule type="containsBlanks" dxfId="205" priority="204">
      <formula>LEN(TRIM(AJ233))=0</formula>
    </cfRule>
  </conditionalFormatting>
  <conditionalFormatting sqref="AE234 AC234">
    <cfRule type="expression" dxfId="204" priority="203">
      <formula>AB234&lt;&gt;""</formula>
    </cfRule>
  </conditionalFormatting>
  <conditionalFormatting sqref="AB234">
    <cfRule type="containsBlanks" dxfId="203" priority="202">
      <formula>LEN(TRIM(AB234))=0</formula>
    </cfRule>
  </conditionalFormatting>
  <conditionalFormatting sqref="AD234">
    <cfRule type="containsBlanks" dxfId="202" priority="201">
      <formula>LEN(TRIM(AD234))=0</formula>
    </cfRule>
  </conditionalFormatting>
  <conditionalFormatting sqref="AF234">
    <cfRule type="containsBlanks" dxfId="201" priority="200">
      <formula>LEN(TRIM(AF234))=0</formula>
    </cfRule>
  </conditionalFormatting>
  <conditionalFormatting sqref="AI234">
    <cfRule type="expression" dxfId="200" priority="199">
      <formula>AH234&lt;&gt;""</formula>
    </cfRule>
  </conditionalFormatting>
  <conditionalFormatting sqref="AH234">
    <cfRule type="containsBlanks" dxfId="199" priority="198">
      <formula>LEN(TRIM(AH234))=0</formula>
    </cfRule>
  </conditionalFormatting>
  <conditionalFormatting sqref="AJ234">
    <cfRule type="containsBlanks" dxfId="198" priority="197">
      <formula>LEN(TRIM(AJ234))=0</formula>
    </cfRule>
  </conditionalFormatting>
  <conditionalFormatting sqref="AE235 AC235">
    <cfRule type="expression" dxfId="197" priority="196">
      <formula>AB235&lt;&gt;""</formula>
    </cfRule>
  </conditionalFormatting>
  <conditionalFormatting sqref="AB235">
    <cfRule type="containsBlanks" dxfId="196" priority="195">
      <formula>LEN(TRIM(AB235))=0</formula>
    </cfRule>
  </conditionalFormatting>
  <conditionalFormatting sqref="AD235">
    <cfRule type="containsBlanks" dxfId="195" priority="194">
      <formula>LEN(TRIM(AD235))=0</formula>
    </cfRule>
  </conditionalFormatting>
  <conditionalFormatting sqref="AF235">
    <cfRule type="containsBlanks" dxfId="194" priority="193">
      <formula>LEN(TRIM(AF235))=0</formula>
    </cfRule>
  </conditionalFormatting>
  <conditionalFormatting sqref="AI235">
    <cfRule type="expression" dxfId="193" priority="192">
      <formula>AH235&lt;&gt;""</formula>
    </cfRule>
  </conditionalFormatting>
  <conditionalFormatting sqref="AH235">
    <cfRule type="containsBlanks" dxfId="192" priority="191">
      <formula>LEN(TRIM(AH235))=0</formula>
    </cfRule>
  </conditionalFormatting>
  <conditionalFormatting sqref="AJ235">
    <cfRule type="containsBlanks" dxfId="191" priority="190">
      <formula>LEN(TRIM(AJ235))=0</formula>
    </cfRule>
  </conditionalFormatting>
  <conditionalFormatting sqref="AE236 AC236">
    <cfRule type="expression" dxfId="190" priority="189">
      <formula>AB236&lt;&gt;""</formula>
    </cfRule>
  </conditionalFormatting>
  <conditionalFormatting sqref="AB236">
    <cfRule type="containsBlanks" dxfId="189" priority="188">
      <formula>LEN(TRIM(AB236))=0</formula>
    </cfRule>
  </conditionalFormatting>
  <conditionalFormatting sqref="AD236">
    <cfRule type="containsBlanks" dxfId="188" priority="187">
      <formula>LEN(TRIM(AD236))=0</formula>
    </cfRule>
  </conditionalFormatting>
  <conditionalFormatting sqref="AF236">
    <cfRule type="containsBlanks" dxfId="187" priority="186">
      <formula>LEN(TRIM(AF236))=0</formula>
    </cfRule>
  </conditionalFormatting>
  <conditionalFormatting sqref="AI236">
    <cfRule type="expression" dxfId="186" priority="185">
      <formula>AH236&lt;&gt;""</formula>
    </cfRule>
  </conditionalFormatting>
  <conditionalFormatting sqref="AH236">
    <cfRule type="containsBlanks" dxfId="185" priority="184">
      <formula>LEN(TRIM(AH236))=0</formula>
    </cfRule>
  </conditionalFormatting>
  <conditionalFormatting sqref="AJ236">
    <cfRule type="containsBlanks" dxfId="184" priority="183">
      <formula>LEN(TRIM(AJ236))=0</formula>
    </cfRule>
  </conditionalFormatting>
  <conditionalFormatting sqref="AC237">
    <cfRule type="expression" dxfId="183" priority="182">
      <formula>AB237&lt;&gt;""</formula>
    </cfRule>
  </conditionalFormatting>
  <conditionalFormatting sqref="AB237">
    <cfRule type="containsBlanks" dxfId="182" priority="181">
      <formula>LEN(TRIM(AB237))=0</formula>
    </cfRule>
  </conditionalFormatting>
  <conditionalFormatting sqref="AD237">
    <cfRule type="containsBlanks" dxfId="181" priority="180">
      <formula>LEN(TRIM(AD237))=0</formula>
    </cfRule>
  </conditionalFormatting>
  <conditionalFormatting sqref="AI237">
    <cfRule type="expression" dxfId="180" priority="179">
      <formula>AH237&lt;&gt;""</formula>
    </cfRule>
  </conditionalFormatting>
  <conditionalFormatting sqref="AH237">
    <cfRule type="containsBlanks" dxfId="179" priority="178">
      <formula>LEN(TRIM(AH237))=0</formula>
    </cfRule>
  </conditionalFormatting>
  <conditionalFormatting sqref="AJ237">
    <cfRule type="containsBlanks" dxfId="178" priority="177">
      <formula>LEN(TRIM(AJ237))=0</formula>
    </cfRule>
  </conditionalFormatting>
  <conditionalFormatting sqref="AE238 AC238">
    <cfRule type="expression" dxfId="177" priority="176">
      <formula>AB238&lt;&gt;""</formula>
    </cfRule>
  </conditionalFormatting>
  <conditionalFormatting sqref="AB238">
    <cfRule type="containsBlanks" dxfId="176" priority="175">
      <formula>LEN(TRIM(AB238))=0</formula>
    </cfRule>
  </conditionalFormatting>
  <conditionalFormatting sqref="AD238">
    <cfRule type="containsBlanks" dxfId="175" priority="174">
      <formula>LEN(TRIM(AD238))=0</formula>
    </cfRule>
  </conditionalFormatting>
  <conditionalFormatting sqref="AF238">
    <cfRule type="containsBlanks" dxfId="174" priority="173">
      <formula>LEN(TRIM(AF238))=0</formula>
    </cfRule>
  </conditionalFormatting>
  <conditionalFormatting sqref="AI238">
    <cfRule type="expression" dxfId="173" priority="172">
      <formula>AH238&lt;&gt;""</formula>
    </cfRule>
  </conditionalFormatting>
  <conditionalFormatting sqref="AH238">
    <cfRule type="containsBlanks" dxfId="172" priority="171">
      <formula>LEN(TRIM(AH238))=0</formula>
    </cfRule>
  </conditionalFormatting>
  <conditionalFormatting sqref="AJ238">
    <cfRule type="containsBlanks" dxfId="171" priority="170">
      <formula>LEN(TRIM(AJ238))=0</formula>
    </cfRule>
  </conditionalFormatting>
  <conditionalFormatting sqref="AE239 AC239">
    <cfRule type="expression" dxfId="170" priority="169">
      <formula>AB239&lt;&gt;""</formula>
    </cfRule>
  </conditionalFormatting>
  <conditionalFormatting sqref="AB239">
    <cfRule type="containsBlanks" dxfId="169" priority="168">
      <formula>LEN(TRIM(AB239))=0</formula>
    </cfRule>
  </conditionalFormatting>
  <conditionalFormatting sqref="AD239">
    <cfRule type="containsBlanks" dxfId="168" priority="167">
      <formula>LEN(TRIM(AD239))=0</formula>
    </cfRule>
  </conditionalFormatting>
  <conditionalFormatting sqref="AF239">
    <cfRule type="containsBlanks" dxfId="167" priority="166">
      <formula>LEN(TRIM(AF239))=0</formula>
    </cfRule>
  </conditionalFormatting>
  <conditionalFormatting sqref="AI239">
    <cfRule type="expression" dxfId="166" priority="165">
      <formula>AH239&lt;&gt;""</formula>
    </cfRule>
  </conditionalFormatting>
  <conditionalFormatting sqref="AH239">
    <cfRule type="containsBlanks" dxfId="165" priority="164">
      <formula>LEN(TRIM(AH239))=0</formula>
    </cfRule>
  </conditionalFormatting>
  <conditionalFormatting sqref="AJ239">
    <cfRule type="containsBlanks" dxfId="164" priority="163">
      <formula>LEN(TRIM(AJ239))=0</formula>
    </cfRule>
  </conditionalFormatting>
  <conditionalFormatting sqref="AE240 AC240">
    <cfRule type="expression" dxfId="163" priority="162">
      <formula>AB240&lt;&gt;""</formula>
    </cfRule>
  </conditionalFormatting>
  <conditionalFormatting sqref="AB240">
    <cfRule type="containsBlanks" dxfId="162" priority="161">
      <formula>LEN(TRIM(AB240))=0</formula>
    </cfRule>
  </conditionalFormatting>
  <conditionalFormatting sqref="AD240">
    <cfRule type="containsBlanks" dxfId="161" priority="160">
      <formula>LEN(TRIM(AD240))=0</formula>
    </cfRule>
  </conditionalFormatting>
  <conditionalFormatting sqref="AF240">
    <cfRule type="containsBlanks" dxfId="160" priority="159">
      <formula>LEN(TRIM(AF240))=0</formula>
    </cfRule>
  </conditionalFormatting>
  <conditionalFormatting sqref="AI240">
    <cfRule type="expression" dxfId="159" priority="158">
      <formula>AH240&lt;&gt;""</formula>
    </cfRule>
  </conditionalFormatting>
  <conditionalFormatting sqref="AH240">
    <cfRule type="containsBlanks" dxfId="158" priority="157">
      <formula>LEN(TRIM(AH240))=0</formula>
    </cfRule>
  </conditionalFormatting>
  <conditionalFormatting sqref="AJ240">
    <cfRule type="containsBlanks" dxfId="157" priority="156">
      <formula>LEN(TRIM(AJ240))=0</formula>
    </cfRule>
  </conditionalFormatting>
  <conditionalFormatting sqref="AE241 AC241">
    <cfRule type="expression" dxfId="156" priority="155">
      <formula>AB241&lt;&gt;""</formula>
    </cfRule>
  </conditionalFormatting>
  <conditionalFormatting sqref="AB241">
    <cfRule type="containsBlanks" dxfId="155" priority="154">
      <formula>LEN(TRIM(AB241))=0</formula>
    </cfRule>
  </conditionalFormatting>
  <conditionalFormatting sqref="AD241">
    <cfRule type="containsBlanks" dxfId="154" priority="153">
      <formula>LEN(TRIM(AD241))=0</formula>
    </cfRule>
  </conditionalFormatting>
  <conditionalFormatting sqref="AF241">
    <cfRule type="containsBlanks" dxfId="153" priority="152">
      <formula>LEN(TRIM(AF241))=0</formula>
    </cfRule>
  </conditionalFormatting>
  <conditionalFormatting sqref="AE242 AC242">
    <cfRule type="expression" dxfId="152" priority="151">
      <formula>AB242&lt;&gt;""</formula>
    </cfRule>
  </conditionalFormatting>
  <conditionalFormatting sqref="AB242">
    <cfRule type="containsBlanks" dxfId="151" priority="150">
      <formula>LEN(TRIM(AB242))=0</formula>
    </cfRule>
  </conditionalFormatting>
  <conditionalFormatting sqref="AD242">
    <cfRule type="containsBlanks" dxfId="150" priority="149">
      <formula>LEN(TRIM(AD242))=0</formula>
    </cfRule>
  </conditionalFormatting>
  <conditionalFormatting sqref="AF242">
    <cfRule type="containsBlanks" dxfId="149" priority="148">
      <formula>LEN(TRIM(AF242))=0</formula>
    </cfRule>
  </conditionalFormatting>
  <conditionalFormatting sqref="AI242">
    <cfRule type="expression" dxfId="148" priority="147">
      <formula>AH242&lt;&gt;""</formula>
    </cfRule>
  </conditionalFormatting>
  <conditionalFormatting sqref="AH242">
    <cfRule type="containsBlanks" dxfId="147" priority="146">
      <formula>LEN(TRIM(AH242))=0</formula>
    </cfRule>
  </conditionalFormatting>
  <conditionalFormatting sqref="AJ242">
    <cfRule type="containsBlanks" dxfId="146" priority="145">
      <formula>LEN(TRIM(AJ242))=0</formula>
    </cfRule>
  </conditionalFormatting>
  <conditionalFormatting sqref="AE243 AC243">
    <cfRule type="expression" dxfId="145" priority="144">
      <formula>AB243&lt;&gt;""</formula>
    </cfRule>
  </conditionalFormatting>
  <conditionalFormatting sqref="AB243">
    <cfRule type="containsBlanks" dxfId="144" priority="143">
      <formula>LEN(TRIM(AB243))=0</formula>
    </cfRule>
  </conditionalFormatting>
  <conditionalFormatting sqref="AD243">
    <cfRule type="containsBlanks" dxfId="143" priority="142">
      <formula>LEN(TRIM(AD243))=0</formula>
    </cfRule>
  </conditionalFormatting>
  <conditionalFormatting sqref="AF243">
    <cfRule type="containsBlanks" dxfId="142" priority="141">
      <formula>LEN(TRIM(AF243))=0</formula>
    </cfRule>
  </conditionalFormatting>
  <conditionalFormatting sqref="AE244 AC244">
    <cfRule type="expression" dxfId="141" priority="140">
      <formula>AB244&lt;&gt;""</formula>
    </cfRule>
  </conditionalFormatting>
  <conditionalFormatting sqref="AB244">
    <cfRule type="containsBlanks" dxfId="140" priority="139">
      <formula>LEN(TRIM(AB244))=0</formula>
    </cfRule>
  </conditionalFormatting>
  <conditionalFormatting sqref="AD244">
    <cfRule type="containsBlanks" dxfId="139" priority="138">
      <formula>LEN(TRIM(AD244))=0</formula>
    </cfRule>
  </conditionalFormatting>
  <conditionalFormatting sqref="AF244">
    <cfRule type="containsBlanks" dxfId="138" priority="137">
      <formula>LEN(TRIM(AF244))=0</formula>
    </cfRule>
  </conditionalFormatting>
  <conditionalFormatting sqref="AI244">
    <cfRule type="expression" dxfId="137" priority="136">
      <formula>AH244&lt;&gt;""</formula>
    </cfRule>
  </conditionalFormatting>
  <conditionalFormatting sqref="AH244">
    <cfRule type="containsBlanks" dxfId="136" priority="135">
      <formula>LEN(TRIM(AH244))=0</formula>
    </cfRule>
  </conditionalFormatting>
  <conditionalFormatting sqref="AJ244">
    <cfRule type="containsBlanks" dxfId="135" priority="134">
      <formula>LEN(TRIM(AJ244))=0</formula>
    </cfRule>
  </conditionalFormatting>
  <conditionalFormatting sqref="AC245">
    <cfRule type="expression" dxfId="134" priority="133">
      <formula>AB245&lt;&gt;""</formula>
    </cfRule>
  </conditionalFormatting>
  <conditionalFormatting sqref="AB245">
    <cfRule type="containsBlanks" dxfId="133" priority="132">
      <formula>LEN(TRIM(AB245))=0</formula>
    </cfRule>
  </conditionalFormatting>
  <conditionalFormatting sqref="AD245">
    <cfRule type="containsBlanks" dxfId="132" priority="131">
      <formula>LEN(TRIM(AD245))=0</formula>
    </cfRule>
  </conditionalFormatting>
  <conditionalFormatting sqref="AI245">
    <cfRule type="expression" dxfId="131" priority="130">
      <formula>AH245&lt;&gt;""</formula>
    </cfRule>
  </conditionalFormatting>
  <conditionalFormatting sqref="AH245">
    <cfRule type="containsBlanks" dxfId="130" priority="129">
      <formula>LEN(TRIM(AH245))=0</formula>
    </cfRule>
  </conditionalFormatting>
  <conditionalFormatting sqref="AJ245">
    <cfRule type="containsBlanks" dxfId="129" priority="128">
      <formula>LEN(TRIM(AJ245))=0</formula>
    </cfRule>
  </conditionalFormatting>
  <conditionalFormatting sqref="AE246 AC246">
    <cfRule type="expression" dxfId="128" priority="127">
      <formula>AB246&lt;&gt;""</formula>
    </cfRule>
  </conditionalFormatting>
  <conditionalFormatting sqref="AB246">
    <cfRule type="containsBlanks" dxfId="127" priority="126">
      <formula>LEN(TRIM(AB246))=0</formula>
    </cfRule>
  </conditionalFormatting>
  <conditionalFormatting sqref="AD246">
    <cfRule type="containsBlanks" dxfId="126" priority="125">
      <formula>LEN(TRIM(AD246))=0</formula>
    </cfRule>
  </conditionalFormatting>
  <conditionalFormatting sqref="AF246">
    <cfRule type="containsBlanks" dxfId="125" priority="124">
      <formula>LEN(TRIM(AF246))=0</formula>
    </cfRule>
  </conditionalFormatting>
  <conditionalFormatting sqref="AI246">
    <cfRule type="expression" dxfId="124" priority="123">
      <formula>AH246&lt;&gt;""</formula>
    </cfRule>
  </conditionalFormatting>
  <conditionalFormatting sqref="AH246">
    <cfRule type="containsBlanks" dxfId="123" priority="122">
      <formula>LEN(TRIM(AH246))=0</formula>
    </cfRule>
  </conditionalFormatting>
  <conditionalFormatting sqref="AJ246">
    <cfRule type="containsBlanks" dxfId="122" priority="121">
      <formula>LEN(TRIM(AJ246))=0</formula>
    </cfRule>
  </conditionalFormatting>
  <conditionalFormatting sqref="AE247 AC247">
    <cfRule type="expression" dxfId="121" priority="120">
      <formula>AB247&lt;&gt;""</formula>
    </cfRule>
  </conditionalFormatting>
  <conditionalFormatting sqref="AB247">
    <cfRule type="containsBlanks" dxfId="120" priority="119">
      <formula>LEN(TRIM(AB247))=0</formula>
    </cfRule>
  </conditionalFormatting>
  <conditionalFormatting sqref="AD247">
    <cfRule type="containsBlanks" dxfId="119" priority="118">
      <formula>LEN(TRIM(AD247))=0</formula>
    </cfRule>
  </conditionalFormatting>
  <conditionalFormatting sqref="AF247">
    <cfRule type="containsBlanks" dxfId="118" priority="117">
      <formula>LEN(TRIM(AF247))=0</formula>
    </cfRule>
  </conditionalFormatting>
  <conditionalFormatting sqref="AI247">
    <cfRule type="expression" dxfId="117" priority="116">
      <formula>AH247&lt;&gt;""</formula>
    </cfRule>
  </conditionalFormatting>
  <conditionalFormatting sqref="AH247">
    <cfRule type="containsBlanks" dxfId="116" priority="115">
      <formula>LEN(TRIM(AH247))=0</formula>
    </cfRule>
  </conditionalFormatting>
  <conditionalFormatting sqref="AJ247">
    <cfRule type="containsBlanks" dxfId="115" priority="114">
      <formula>LEN(TRIM(AJ247))=0</formula>
    </cfRule>
  </conditionalFormatting>
  <conditionalFormatting sqref="AE248 AC248">
    <cfRule type="expression" dxfId="114" priority="113">
      <formula>AB248&lt;&gt;""</formula>
    </cfRule>
  </conditionalFormatting>
  <conditionalFormatting sqref="AB248">
    <cfRule type="containsBlanks" dxfId="113" priority="112">
      <formula>LEN(TRIM(AB248))=0</formula>
    </cfRule>
  </conditionalFormatting>
  <conditionalFormatting sqref="AD248">
    <cfRule type="containsBlanks" dxfId="112" priority="111">
      <formula>LEN(TRIM(AD248))=0</formula>
    </cfRule>
  </conditionalFormatting>
  <conditionalFormatting sqref="AF248">
    <cfRule type="containsBlanks" dxfId="111" priority="110">
      <formula>LEN(TRIM(AF248))=0</formula>
    </cfRule>
  </conditionalFormatting>
  <conditionalFormatting sqref="AI248">
    <cfRule type="expression" dxfId="110" priority="109">
      <formula>AH248&lt;&gt;""</formula>
    </cfRule>
  </conditionalFormatting>
  <conditionalFormatting sqref="AH248">
    <cfRule type="containsBlanks" dxfId="109" priority="108">
      <formula>LEN(TRIM(AH248))=0</formula>
    </cfRule>
  </conditionalFormatting>
  <conditionalFormatting sqref="AJ248">
    <cfRule type="containsBlanks" dxfId="108" priority="107">
      <formula>LEN(TRIM(AJ248))=0</formula>
    </cfRule>
  </conditionalFormatting>
  <conditionalFormatting sqref="AE249 AC249">
    <cfRule type="expression" dxfId="107" priority="106">
      <formula>AB249&lt;&gt;""</formula>
    </cfRule>
  </conditionalFormatting>
  <conditionalFormatting sqref="AB249">
    <cfRule type="containsBlanks" dxfId="106" priority="105">
      <formula>LEN(TRIM(AB249))=0</formula>
    </cfRule>
  </conditionalFormatting>
  <conditionalFormatting sqref="AD249">
    <cfRule type="containsBlanks" dxfId="105" priority="104">
      <formula>LEN(TRIM(AD249))=0</formula>
    </cfRule>
  </conditionalFormatting>
  <conditionalFormatting sqref="AF249">
    <cfRule type="containsBlanks" dxfId="104" priority="103">
      <formula>LEN(TRIM(AF249))=0</formula>
    </cfRule>
  </conditionalFormatting>
  <conditionalFormatting sqref="AI249">
    <cfRule type="expression" dxfId="103" priority="102">
      <formula>AH249&lt;&gt;""</formula>
    </cfRule>
  </conditionalFormatting>
  <conditionalFormatting sqref="AH249">
    <cfRule type="containsBlanks" dxfId="102" priority="101">
      <formula>LEN(TRIM(AH249))=0</formula>
    </cfRule>
  </conditionalFormatting>
  <conditionalFormatting sqref="AJ249">
    <cfRule type="containsBlanks" dxfId="101" priority="100">
      <formula>LEN(TRIM(AJ249))=0</formula>
    </cfRule>
  </conditionalFormatting>
  <conditionalFormatting sqref="AE250 AC250">
    <cfRule type="expression" dxfId="100" priority="99">
      <formula>AB250&lt;&gt;""</formula>
    </cfRule>
  </conditionalFormatting>
  <conditionalFormatting sqref="AB250">
    <cfRule type="containsBlanks" dxfId="99" priority="98">
      <formula>LEN(TRIM(AB250))=0</formula>
    </cfRule>
  </conditionalFormatting>
  <conditionalFormatting sqref="AD250">
    <cfRule type="containsBlanks" dxfId="98" priority="97">
      <formula>LEN(TRIM(AD250))=0</formula>
    </cfRule>
  </conditionalFormatting>
  <conditionalFormatting sqref="AF250">
    <cfRule type="containsBlanks" dxfId="97" priority="96">
      <formula>LEN(TRIM(AF250))=0</formula>
    </cfRule>
  </conditionalFormatting>
  <conditionalFormatting sqref="AE251 AC251">
    <cfRule type="expression" dxfId="96" priority="95">
      <formula>AB251&lt;&gt;""</formula>
    </cfRule>
  </conditionalFormatting>
  <conditionalFormatting sqref="AB251">
    <cfRule type="containsBlanks" dxfId="95" priority="94">
      <formula>LEN(TRIM(AB251))=0</formula>
    </cfRule>
  </conditionalFormatting>
  <conditionalFormatting sqref="AD251">
    <cfRule type="containsBlanks" dxfId="94" priority="93">
      <formula>LEN(TRIM(AD251))=0</formula>
    </cfRule>
  </conditionalFormatting>
  <conditionalFormatting sqref="AF251">
    <cfRule type="containsBlanks" dxfId="93" priority="92">
      <formula>LEN(TRIM(AF251))=0</formula>
    </cfRule>
  </conditionalFormatting>
  <conditionalFormatting sqref="AI251">
    <cfRule type="expression" dxfId="92" priority="91">
      <formula>AH251&lt;&gt;""</formula>
    </cfRule>
  </conditionalFormatting>
  <conditionalFormatting sqref="AH251">
    <cfRule type="containsBlanks" dxfId="91" priority="90">
      <formula>LEN(TRIM(AH251))=0</formula>
    </cfRule>
  </conditionalFormatting>
  <conditionalFormatting sqref="AJ251">
    <cfRule type="containsBlanks" dxfId="90" priority="89">
      <formula>LEN(TRIM(AJ251))=0</formula>
    </cfRule>
  </conditionalFormatting>
  <conditionalFormatting sqref="AE252 AC252">
    <cfRule type="expression" dxfId="89" priority="88">
      <formula>AB252&lt;&gt;""</formula>
    </cfRule>
  </conditionalFormatting>
  <conditionalFormatting sqref="AB252">
    <cfRule type="containsBlanks" dxfId="88" priority="87">
      <formula>LEN(TRIM(AB252))=0</formula>
    </cfRule>
  </conditionalFormatting>
  <conditionalFormatting sqref="AD252">
    <cfRule type="containsBlanks" dxfId="87" priority="86">
      <formula>LEN(TRIM(AD252))=0</formula>
    </cfRule>
  </conditionalFormatting>
  <conditionalFormatting sqref="AF252">
    <cfRule type="containsBlanks" dxfId="86" priority="85">
      <formula>LEN(TRIM(AF252))=0</formula>
    </cfRule>
  </conditionalFormatting>
  <conditionalFormatting sqref="AI252">
    <cfRule type="expression" dxfId="85" priority="84">
      <formula>AH252&lt;&gt;""</formula>
    </cfRule>
  </conditionalFormatting>
  <conditionalFormatting sqref="AH252">
    <cfRule type="containsBlanks" dxfId="84" priority="83">
      <formula>LEN(TRIM(AH252))=0</formula>
    </cfRule>
  </conditionalFormatting>
  <conditionalFormatting sqref="AJ252">
    <cfRule type="containsBlanks" dxfId="83" priority="82">
      <formula>LEN(TRIM(AJ252))=0</formula>
    </cfRule>
  </conditionalFormatting>
  <conditionalFormatting sqref="AE253 AC253">
    <cfRule type="expression" dxfId="82" priority="81">
      <formula>AB253&lt;&gt;""</formula>
    </cfRule>
  </conditionalFormatting>
  <conditionalFormatting sqref="AB253">
    <cfRule type="containsBlanks" dxfId="81" priority="80">
      <formula>LEN(TRIM(AB253))=0</formula>
    </cfRule>
  </conditionalFormatting>
  <conditionalFormatting sqref="AD253">
    <cfRule type="containsBlanks" dxfId="80" priority="79">
      <formula>LEN(TRIM(AD253))=0</formula>
    </cfRule>
  </conditionalFormatting>
  <conditionalFormatting sqref="AF253">
    <cfRule type="containsBlanks" dxfId="79" priority="78">
      <formula>LEN(TRIM(AF253))=0</formula>
    </cfRule>
  </conditionalFormatting>
  <conditionalFormatting sqref="AI253">
    <cfRule type="expression" dxfId="78" priority="77">
      <formula>AH253&lt;&gt;""</formula>
    </cfRule>
  </conditionalFormatting>
  <conditionalFormatting sqref="AH253">
    <cfRule type="containsBlanks" dxfId="77" priority="76">
      <formula>LEN(TRIM(AH253))=0</formula>
    </cfRule>
  </conditionalFormatting>
  <conditionalFormatting sqref="AJ253">
    <cfRule type="containsBlanks" dxfId="76" priority="75">
      <formula>LEN(TRIM(AJ253))=0</formula>
    </cfRule>
  </conditionalFormatting>
  <conditionalFormatting sqref="AE255 AC255">
    <cfRule type="expression" dxfId="75" priority="74">
      <formula>AB255&lt;&gt;""</formula>
    </cfRule>
  </conditionalFormatting>
  <conditionalFormatting sqref="AB255">
    <cfRule type="containsBlanks" dxfId="74" priority="73">
      <formula>LEN(TRIM(AB255))=0</formula>
    </cfRule>
  </conditionalFormatting>
  <conditionalFormatting sqref="AD255">
    <cfRule type="containsBlanks" dxfId="73" priority="72">
      <formula>LEN(TRIM(AD255))=0</formula>
    </cfRule>
  </conditionalFormatting>
  <conditionalFormatting sqref="AF255">
    <cfRule type="containsBlanks" dxfId="72" priority="71">
      <formula>LEN(TRIM(AF255))=0</formula>
    </cfRule>
  </conditionalFormatting>
  <conditionalFormatting sqref="AI255">
    <cfRule type="expression" dxfId="71" priority="70">
      <formula>AH255&lt;&gt;""</formula>
    </cfRule>
  </conditionalFormatting>
  <conditionalFormatting sqref="AH255">
    <cfRule type="containsBlanks" dxfId="70" priority="69">
      <formula>LEN(TRIM(AH255))=0</formula>
    </cfRule>
  </conditionalFormatting>
  <conditionalFormatting sqref="AJ255">
    <cfRule type="containsBlanks" dxfId="69" priority="68">
      <formula>LEN(TRIM(AJ255))=0</formula>
    </cfRule>
  </conditionalFormatting>
  <conditionalFormatting sqref="AC256">
    <cfRule type="expression" dxfId="68" priority="67">
      <formula>AB256&lt;&gt;""</formula>
    </cfRule>
  </conditionalFormatting>
  <conditionalFormatting sqref="AB256">
    <cfRule type="containsBlanks" dxfId="67" priority="66">
      <formula>LEN(TRIM(AB256))=0</formula>
    </cfRule>
  </conditionalFormatting>
  <conditionalFormatting sqref="AD256">
    <cfRule type="containsBlanks" dxfId="66" priority="65">
      <formula>LEN(TRIM(AD256))=0</formula>
    </cfRule>
  </conditionalFormatting>
  <conditionalFormatting sqref="AI256">
    <cfRule type="expression" dxfId="65" priority="64">
      <formula>AH256&lt;&gt;""</formula>
    </cfRule>
  </conditionalFormatting>
  <conditionalFormatting sqref="AH256">
    <cfRule type="containsBlanks" dxfId="64" priority="63">
      <formula>LEN(TRIM(AH256))=0</formula>
    </cfRule>
  </conditionalFormatting>
  <conditionalFormatting sqref="AJ256">
    <cfRule type="containsBlanks" dxfId="63" priority="62">
      <formula>LEN(TRIM(AJ256))=0</formula>
    </cfRule>
  </conditionalFormatting>
  <conditionalFormatting sqref="AE258 AC258">
    <cfRule type="expression" dxfId="62" priority="61">
      <formula>AB258&lt;&gt;""</formula>
    </cfRule>
  </conditionalFormatting>
  <conditionalFormatting sqref="AB258">
    <cfRule type="containsBlanks" dxfId="61" priority="60">
      <formula>LEN(TRIM(AB258))=0</formula>
    </cfRule>
  </conditionalFormatting>
  <conditionalFormatting sqref="AD258">
    <cfRule type="containsBlanks" dxfId="60" priority="59">
      <formula>LEN(TRIM(AD258))=0</formula>
    </cfRule>
  </conditionalFormatting>
  <conditionalFormatting sqref="AF258">
    <cfRule type="containsBlanks" dxfId="59" priority="58">
      <formula>LEN(TRIM(AF258))=0</formula>
    </cfRule>
  </conditionalFormatting>
  <conditionalFormatting sqref="AI258">
    <cfRule type="expression" dxfId="58" priority="57">
      <formula>AH258&lt;&gt;""</formula>
    </cfRule>
  </conditionalFormatting>
  <conditionalFormatting sqref="AH258">
    <cfRule type="containsBlanks" dxfId="57" priority="56">
      <formula>LEN(TRIM(AH258))=0</formula>
    </cfRule>
  </conditionalFormatting>
  <conditionalFormatting sqref="AJ258">
    <cfRule type="containsBlanks" dxfId="56" priority="55">
      <formula>LEN(TRIM(AJ258))=0</formula>
    </cfRule>
  </conditionalFormatting>
  <conditionalFormatting sqref="AE259 AC259">
    <cfRule type="expression" dxfId="55" priority="54">
      <formula>AB259&lt;&gt;""</formula>
    </cfRule>
  </conditionalFormatting>
  <conditionalFormatting sqref="AB259">
    <cfRule type="containsBlanks" dxfId="54" priority="53">
      <formula>LEN(TRIM(AB259))=0</formula>
    </cfRule>
  </conditionalFormatting>
  <conditionalFormatting sqref="AD259">
    <cfRule type="containsBlanks" dxfId="53" priority="52">
      <formula>LEN(TRIM(AD259))=0</formula>
    </cfRule>
  </conditionalFormatting>
  <conditionalFormatting sqref="AF259">
    <cfRule type="containsBlanks" dxfId="52" priority="51">
      <formula>LEN(TRIM(AF259))=0</formula>
    </cfRule>
  </conditionalFormatting>
  <conditionalFormatting sqref="AI259">
    <cfRule type="expression" dxfId="51" priority="50">
      <formula>AH259&lt;&gt;""</formula>
    </cfRule>
  </conditionalFormatting>
  <conditionalFormatting sqref="AH259">
    <cfRule type="containsBlanks" dxfId="50" priority="49">
      <formula>LEN(TRIM(AH259))=0</formula>
    </cfRule>
  </conditionalFormatting>
  <conditionalFormatting sqref="AJ259">
    <cfRule type="containsBlanks" dxfId="49" priority="48">
      <formula>LEN(TRIM(AJ259))=0</formula>
    </cfRule>
  </conditionalFormatting>
  <conditionalFormatting sqref="AE260 AC260">
    <cfRule type="expression" dxfId="48" priority="47">
      <formula>AB260&lt;&gt;""</formula>
    </cfRule>
  </conditionalFormatting>
  <conditionalFormatting sqref="AB260">
    <cfRule type="containsBlanks" dxfId="47" priority="46">
      <formula>LEN(TRIM(AB260))=0</formula>
    </cfRule>
  </conditionalFormatting>
  <conditionalFormatting sqref="AD260">
    <cfRule type="containsBlanks" dxfId="46" priority="45">
      <formula>LEN(TRIM(AD260))=0</formula>
    </cfRule>
  </conditionalFormatting>
  <conditionalFormatting sqref="AF260">
    <cfRule type="containsBlanks" dxfId="45" priority="44">
      <formula>LEN(TRIM(AF260))=0</formula>
    </cfRule>
  </conditionalFormatting>
  <conditionalFormatting sqref="AI260">
    <cfRule type="expression" dxfId="44" priority="43">
      <formula>AH260&lt;&gt;""</formula>
    </cfRule>
  </conditionalFormatting>
  <conditionalFormatting sqref="AH260">
    <cfRule type="containsBlanks" dxfId="43" priority="42">
      <formula>LEN(TRIM(AH260))=0</formula>
    </cfRule>
  </conditionalFormatting>
  <conditionalFormatting sqref="AJ260">
    <cfRule type="containsBlanks" dxfId="42" priority="41">
      <formula>LEN(TRIM(AJ260))=0</formula>
    </cfRule>
  </conditionalFormatting>
  <conditionalFormatting sqref="AI261">
    <cfRule type="expression" dxfId="41" priority="40">
      <formula>AH261&lt;&gt;""</formula>
    </cfRule>
  </conditionalFormatting>
  <conditionalFormatting sqref="AH261">
    <cfRule type="containsBlanks" dxfId="40" priority="39">
      <formula>LEN(TRIM(AH261))=0</formula>
    </cfRule>
  </conditionalFormatting>
  <conditionalFormatting sqref="AJ261">
    <cfRule type="containsBlanks" dxfId="39" priority="38">
      <formula>LEN(TRIM(AJ261))=0</formula>
    </cfRule>
  </conditionalFormatting>
  <conditionalFormatting sqref="AI262">
    <cfRule type="expression" dxfId="38" priority="37">
      <formula>AH262&lt;&gt;""</formula>
    </cfRule>
  </conditionalFormatting>
  <conditionalFormatting sqref="AH262">
    <cfRule type="containsBlanks" dxfId="37" priority="36">
      <formula>LEN(TRIM(AH262))=0</formula>
    </cfRule>
  </conditionalFormatting>
  <conditionalFormatting sqref="AJ262">
    <cfRule type="containsBlanks" dxfId="36" priority="35">
      <formula>LEN(TRIM(AJ262))=0</formula>
    </cfRule>
  </conditionalFormatting>
  <conditionalFormatting sqref="AI264">
    <cfRule type="expression" dxfId="35" priority="34">
      <formula>AH264&lt;&gt;""</formula>
    </cfRule>
  </conditionalFormatting>
  <conditionalFormatting sqref="AH264">
    <cfRule type="containsBlanks" dxfId="34" priority="33">
      <formula>LEN(TRIM(AH264))=0</formula>
    </cfRule>
  </conditionalFormatting>
  <conditionalFormatting sqref="AJ264">
    <cfRule type="containsBlanks" dxfId="33" priority="32">
      <formula>LEN(TRIM(AJ264))=0</formula>
    </cfRule>
  </conditionalFormatting>
  <conditionalFormatting sqref="AE265 AC265">
    <cfRule type="expression" dxfId="32" priority="31">
      <formula>AB265&lt;&gt;""</formula>
    </cfRule>
  </conditionalFormatting>
  <conditionalFormatting sqref="AB265">
    <cfRule type="containsBlanks" dxfId="31" priority="30">
      <formula>LEN(TRIM(AB265))=0</formula>
    </cfRule>
  </conditionalFormatting>
  <conditionalFormatting sqref="AD265">
    <cfRule type="containsBlanks" dxfId="30" priority="29">
      <formula>LEN(TRIM(AD265))=0</formula>
    </cfRule>
  </conditionalFormatting>
  <conditionalFormatting sqref="AF265">
    <cfRule type="containsBlanks" dxfId="29" priority="28">
      <formula>LEN(TRIM(AF265))=0</formula>
    </cfRule>
  </conditionalFormatting>
  <conditionalFormatting sqref="AI265">
    <cfRule type="expression" dxfId="28" priority="27">
      <formula>AH265&lt;&gt;""</formula>
    </cfRule>
  </conditionalFormatting>
  <conditionalFormatting sqref="AH265">
    <cfRule type="containsBlanks" dxfId="27" priority="26">
      <formula>LEN(TRIM(AH265))=0</formula>
    </cfRule>
  </conditionalFormatting>
  <conditionalFormatting sqref="AJ265">
    <cfRule type="containsBlanks" dxfId="26" priority="25">
      <formula>LEN(TRIM(AJ265))=0</formula>
    </cfRule>
  </conditionalFormatting>
  <conditionalFormatting sqref="AC267">
    <cfRule type="expression" dxfId="25" priority="24">
      <formula>AB267&lt;&gt;""</formula>
    </cfRule>
  </conditionalFormatting>
  <conditionalFormatting sqref="AB267">
    <cfRule type="containsBlanks" dxfId="24" priority="23">
      <formula>LEN(TRIM(AB267))=0</formula>
    </cfRule>
  </conditionalFormatting>
  <conditionalFormatting sqref="AD267">
    <cfRule type="containsBlanks" dxfId="23" priority="22">
      <formula>LEN(TRIM(AD267))=0</formula>
    </cfRule>
  </conditionalFormatting>
  <conditionalFormatting sqref="AI267">
    <cfRule type="expression" dxfId="22" priority="21">
      <formula>AH267&lt;&gt;""</formula>
    </cfRule>
  </conditionalFormatting>
  <conditionalFormatting sqref="AH267">
    <cfRule type="containsBlanks" dxfId="21" priority="20">
      <formula>LEN(TRIM(AH267))=0</formula>
    </cfRule>
  </conditionalFormatting>
  <conditionalFormatting sqref="AJ267">
    <cfRule type="containsBlanks" dxfId="20" priority="19">
      <formula>LEN(TRIM(AJ267))=0</formula>
    </cfRule>
  </conditionalFormatting>
  <conditionalFormatting sqref="AE268 AC268">
    <cfRule type="expression" dxfId="19" priority="18">
      <formula>AB268&lt;&gt;""</formula>
    </cfRule>
  </conditionalFormatting>
  <conditionalFormatting sqref="AB268">
    <cfRule type="containsBlanks" dxfId="18" priority="17">
      <formula>LEN(TRIM(AB268))=0</formula>
    </cfRule>
  </conditionalFormatting>
  <conditionalFormatting sqref="AD268">
    <cfRule type="containsBlanks" dxfId="17" priority="16">
      <formula>LEN(TRIM(AD268))=0</formula>
    </cfRule>
  </conditionalFormatting>
  <conditionalFormatting sqref="AF268">
    <cfRule type="containsBlanks" dxfId="16" priority="15">
      <formula>LEN(TRIM(AF268))=0</formula>
    </cfRule>
  </conditionalFormatting>
  <conditionalFormatting sqref="AI268">
    <cfRule type="expression" dxfId="15" priority="14">
      <formula>AH268&lt;&gt;""</formula>
    </cfRule>
  </conditionalFormatting>
  <conditionalFormatting sqref="AH268">
    <cfRule type="containsBlanks" dxfId="14" priority="13">
      <formula>LEN(TRIM(AH268))=0</formula>
    </cfRule>
  </conditionalFormatting>
  <conditionalFormatting sqref="AJ268">
    <cfRule type="containsBlanks" dxfId="13" priority="12">
      <formula>LEN(TRIM(AJ268))=0</formula>
    </cfRule>
  </conditionalFormatting>
  <conditionalFormatting sqref="AE269 AC269">
    <cfRule type="expression" dxfId="12" priority="11">
      <formula>AB269&lt;&gt;""</formula>
    </cfRule>
  </conditionalFormatting>
  <conditionalFormatting sqref="AB269">
    <cfRule type="containsBlanks" dxfId="11" priority="10">
      <formula>LEN(TRIM(AB269))=0</formula>
    </cfRule>
  </conditionalFormatting>
  <conditionalFormatting sqref="AD269">
    <cfRule type="containsBlanks" dxfId="10" priority="9">
      <formula>LEN(TRIM(AD269))=0</formula>
    </cfRule>
  </conditionalFormatting>
  <conditionalFormatting sqref="AF269">
    <cfRule type="containsBlanks" dxfId="9" priority="8">
      <formula>LEN(TRIM(AF269))=0</formula>
    </cfRule>
  </conditionalFormatting>
  <conditionalFormatting sqref="AE271 AC271">
    <cfRule type="expression" dxfId="8" priority="7">
      <formula>AB271&lt;&gt;""</formula>
    </cfRule>
  </conditionalFormatting>
  <conditionalFormatting sqref="AB271">
    <cfRule type="containsBlanks" dxfId="7" priority="6">
      <formula>LEN(TRIM(AB271))=0</formula>
    </cfRule>
  </conditionalFormatting>
  <conditionalFormatting sqref="AD271">
    <cfRule type="containsBlanks" dxfId="6" priority="5">
      <formula>LEN(TRIM(AD271))=0</formula>
    </cfRule>
  </conditionalFormatting>
  <conditionalFormatting sqref="AF271">
    <cfRule type="containsBlanks" dxfId="5" priority="4">
      <formula>LEN(TRIM(AF271))=0</formula>
    </cfRule>
  </conditionalFormatting>
  <conditionalFormatting sqref="AI271">
    <cfRule type="expression" dxfId="4" priority="3">
      <formula>AH271&lt;&gt;""</formula>
    </cfRule>
  </conditionalFormatting>
  <conditionalFormatting sqref="AH271">
    <cfRule type="containsBlanks" dxfId="3" priority="2">
      <formula>LEN(TRIM(AH271))=0</formula>
    </cfRule>
  </conditionalFormatting>
  <conditionalFormatting sqref="AJ271">
    <cfRule type="containsBlanks" dxfId="2" priority="1">
      <formula>LEN(TRIM(AJ271))=0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R10:R70 R72:R2019">
      <formula1>N10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F4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41992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ALTO SELVA ALEGRE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ALTO SELVA ALEGRE</v>
      </c>
      <c r="D16" s="58">
        <f ca="1">COUNTIF('2.Ingreso_Datos'!$BR$10:$BR$2019,"Z")</f>
        <v>29</v>
      </c>
      <c r="E16" s="58">
        <f ca="1">COUNTIF('2.Ingreso_Datos'!$BR$10:$BR$2019,"A")</f>
        <v>17</v>
      </c>
      <c r="F16" s="58">
        <f ca="1">COUNTIF('2.Ingreso_Datos'!$BS$10:$BS$2019,"A")</f>
        <v>29</v>
      </c>
      <c r="G16" s="58">
        <f ca="1">COUNTIF('2.Ingreso_Datos'!$BS$10:$BS$2019,"B")</f>
        <v>16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16</v>
      </c>
      <c r="K16" s="58">
        <f ca="1">COUNTIF('2.Ingreso_Datos'!$BT$10:$BT$2019,"Z")</f>
        <v>29</v>
      </c>
      <c r="L16" s="58">
        <f ca="1">COUNTIF('2.Ingreso_Datos'!$BR$10:$BR$2019,"V")</f>
        <v>26</v>
      </c>
      <c r="M16" s="58">
        <f ca="1">COUNTIF('2.Ingreso_Datos'!$BR$10:$BR$2019,"B")</f>
        <v>32</v>
      </c>
      <c r="N16" s="58">
        <f ca="1">COUNTIF('2.Ingreso_Datos'!$BS$10:$BS$2019,"F")</f>
        <v>35</v>
      </c>
      <c r="O16" s="58">
        <f ca="1">COUNTIF('2.Ingreso_Datos'!$BS$10:$BS$2019,"G")</f>
        <v>21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23</v>
      </c>
      <c r="S16" s="58">
        <f ca="1">COUNTIF('2.Ingreso_Datos'!$BT$10:$BT$2019,"V")</f>
        <v>35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ALTO SELVA ALEGRE</v>
      </c>
      <c r="D22" s="58">
        <f ca="1">COUNTIF('2.Ingreso_Datos'!$BR$10:$BR$2019,"W")</f>
        <v>35</v>
      </c>
      <c r="E22" s="58">
        <f ca="1">COUNTIF('2.Ingreso_Datos'!$BR$10:$BR$2019,"C")</f>
        <v>20</v>
      </c>
      <c r="F22" s="58">
        <f ca="1">COUNTIF('2.Ingreso_Datos'!$BS$10:$BS$2019,"K")</f>
        <v>27</v>
      </c>
      <c r="G22" s="58">
        <f ca="1">COUNTIF('2.Ingreso_Datos'!$BS$10:$BS$2019,"L")</f>
        <v>25</v>
      </c>
      <c r="H22" s="58">
        <f ca="1">COUNTIF('2.Ingreso_Datos'!$BS$10:$BS$2019,"M")</f>
        <v>3</v>
      </c>
      <c r="I22" s="58">
        <f ca="1">COUNTIF('2.Ingreso_Datos'!$BS$10:$BS$2019,"N")</f>
        <v>0</v>
      </c>
      <c r="J22" s="58">
        <f ca="1">COUNTIF('2.Ingreso_Datos'!$BT$10:$BT$2019,"C")</f>
        <v>9</v>
      </c>
      <c r="K22" s="58">
        <f ca="1">COUNTIF('2.Ingreso_Datos'!$BT$10:$BT$2019,"W")</f>
        <v>46</v>
      </c>
      <c r="L22" s="58">
        <f ca="1">COUNTIF('2.Ingreso_Datos'!$BR$10:$BR$2019,"X")</f>
        <v>30</v>
      </c>
      <c r="M22" s="58">
        <f ca="1">COUNTIF('2.Ingreso_Datos'!$BR$10:$BR$2019,"D")</f>
        <v>23</v>
      </c>
      <c r="N22" s="58">
        <f ca="1">COUNTIF('2.Ingreso_Datos'!$BS$10:$BS$2019,"P")</f>
        <v>25</v>
      </c>
      <c r="O22" s="58">
        <f ca="1">COUNTIF('2.Ingreso_Datos'!$BS$10:$BS$2019,"Q")</f>
        <v>25</v>
      </c>
      <c r="P22" s="58">
        <f ca="1">COUNTIF('2.Ingreso_Datos'!$BS$10:$BS$2019,"R")</f>
        <v>3</v>
      </c>
      <c r="Q22" s="58">
        <f ca="1">COUNTIF('2.Ingreso_Datos'!$BS$10:$BS$2019,"S")</f>
        <v>0</v>
      </c>
      <c r="R22" s="58">
        <f ca="1">COUNTIF('2.Ingreso_Datos'!$BT$10:$BT$2019,"D")</f>
        <v>13</v>
      </c>
      <c r="S22" s="58">
        <f ca="1">COUNTIF('2.Ingreso_Datos'!$BT$10:$BT$2019,"X")</f>
        <v>39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ALTO SELVA ALEGRE</v>
      </c>
      <c r="D28" s="58">
        <f ca="1">COUNTIF('2.Ingreso_Datos'!$BR$10:$BR$2019,"Y")</f>
        <v>24</v>
      </c>
      <c r="E28" s="58">
        <f ca="1">COUNTIF('2.Ingreso_Datos'!$BR$10:$BR$2019,"E")</f>
        <v>26</v>
      </c>
      <c r="F28" s="58">
        <f ca="1">COUNTIF('2.Ingreso_Datos'!$BS$10:$BS$2019,"U")</f>
        <v>28</v>
      </c>
      <c r="G28" s="58">
        <f ca="1">COUNTIF('2.Ingreso_Datos'!$BS$10:$BS$2019,"V")</f>
        <v>19</v>
      </c>
      <c r="H28" s="58">
        <f ca="1">COUNTIF('2.Ingreso_Datos'!$BS$10:$BS$2019,"W")</f>
        <v>3</v>
      </c>
      <c r="I28" s="58">
        <f ca="1">COUNTIF('2.Ingreso_Datos'!$BS$10:$BS$2019,"X")</f>
        <v>0</v>
      </c>
      <c r="J28" s="58">
        <f ca="1">COUNTIF('2.Ingreso_Datos'!$BT$10:$BT$2019,"E")</f>
        <v>10</v>
      </c>
      <c r="K28" s="58">
        <f ca="1">COUNTIF('2.Ingreso_Datos'!$BT$10:$BT$2019,"Y")</f>
        <v>40</v>
      </c>
      <c r="L28" s="58">
        <f ca="1">D16+L16+D22+L22+D28</f>
        <v>144</v>
      </c>
      <c r="M28" s="58">
        <f t="shared" ref="M28:S28" ca="1" si="0">E16+M16+E22+M22+E28</f>
        <v>118</v>
      </c>
      <c r="N28" s="58">
        <f t="shared" ca="1" si="0"/>
        <v>144</v>
      </c>
      <c r="O28" s="58">
        <f t="shared" ca="1" si="0"/>
        <v>106</v>
      </c>
      <c r="P28" s="58">
        <f t="shared" ca="1" si="0"/>
        <v>12</v>
      </c>
      <c r="Q28" s="58">
        <f t="shared" ca="1" si="0"/>
        <v>0</v>
      </c>
      <c r="R28" s="58">
        <f t="shared" ca="1" si="0"/>
        <v>71</v>
      </c>
      <c r="S28" s="58">
        <f t="shared" ca="1" si="0"/>
        <v>189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8" workbookViewId="0">
      <selection activeCell="D12" sqref="D12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ALTO SELVA ALEGRE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ALTO SELVA ALEGRE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118</v>
      </c>
      <c r="D11" s="72">
        <f ca="1">IFERROR(C11*100/$G$11,0)</f>
        <v>45.038167938931295</v>
      </c>
      <c r="E11" s="71">
        <f ca="1">SUM(E12:E16)</f>
        <v>144</v>
      </c>
      <c r="F11" s="72">
        <f ca="1">IFERROR(E11*100/$G$11,0)</f>
        <v>54.961832061068705</v>
      </c>
      <c r="G11" s="71">
        <f ca="1">C11+E11</f>
        <v>262</v>
      </c>
      <c r="H11" s="72">
        <v>100</v>
      </c>
      <c r="O11" s="70" t="s">
        <v>311</v>
      </c>
      <c r="P11" s="71">
        <f ca="1">COUNTIF('2.Ingreso_Datos'!$BV$10:$BV$2019,"&lt;1")</f>
        <v>46</v>
      </c>
      <c r="Q11" s="72">
        <v>100</v>
      </c>
      <c r="S11" s="70" t="s">
        <v>300</v>
      </c>
      <c r="T11" s="71">
        <f ca="1">COUNTIF('2.Ingreso_Datos'!$BV$10:$BV$2019,2)</f>
        <v>55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17</v>
      </c>
      <c r="D12" s="75">
        <f ca="1">IFERROR(C12*100/$G$12,0)</f>
        <v>36.956521739130437</v>
      </c>
      <c r="E12" s="74">
        <f ca="1">COUNTIF('2.Ingreso_Datos'!$BR$10:$BR$2019,"Z")</f>
        <v>29</v>
      </c>
      <c r="F12" s="76">
        <f ca="1">IFERROR(E12*100/$G$12,0)</f>
        <v>63.043478260869563</v>
      </c>
      <c r="G12" s="77">
        <f t="shared" ref="G12:G16" ca="1" si="0">C12+E12</f>
        <v>46</v>
      </c>
      <c r="H12" s="78">
        <f ca="1">IFERROR(G12*100/$G$11,0)</f>
        <v>17.557251908396946</v>
      </c>
      <c r="O12" s="73" t="s">
        <v>314</v>
      </c>
      <c r="P12" s="74">
        <f ca="1">COUNTIF('2.Ingreso_Datos'!$CB$10:$CB$2019,"VAC")</f>
        <v>36</v>
      </c>
      <c r="Q12" s="76">
        <f ca="1">IFERROR(P12*100/$P$11,0)</f>
        <v>78.260869565217391</v>
      </c>
      <c r="S12" s="79" t="s">
        <v>294</v>
      </c>
      <c r="T12" s="74">
        <f ca="1">COUNTIF('2.Ingreso_Datos'!$CS$10:$CS$2019,19)</f>
        <v>11</v>
      </c>
      <c r="U12" s="76">
        <f ca="1">IFERROR(T12*100/$T$11,0)</f>
        <v>20</v>
      </c>
    </row>
    <row r="13" spans="2:23" ht="24" customHeight="1" x14ac:dyDescent="0.25">
      <c r="B13" s="79" t="s">
        <v>124</v>
      </c>
      <c r="C13" s="74">
        <f ca="1">COUNTIF('2.Ingreso_Datos'!$BR$10:$BR$2019,"B")</f>
        <v>32</v>
      </c>
      <c r="D13" s="75">
        <f ca="1">IFERROR(C13*100/$G$13,0)</f>
        <v>55.172413793103445</v>
      </c>
      <c r="E13" s="74">
        <f ca="1">COUNTIF('2.Ingreso_Datos'!$BR$10:$BR$2019,"V")</f>
        <v>26</v>
      </c>
      <c r="F13" s="76">
        <f ca="1">IFERROR(E13*100/$G$13,0)</f>
        <v>44.827586206896555</v>
      </c>
      <c r="G13" s="77">
        <f t="shared" ca="1" si="0"/>
        <v>58</v>
      </c>
      <c r="H13" s="78">
        <f ca="1">IFERROR(G13*100/$G$11,0)</f>
        <v>22.137404580152673</v>
      </c>
      <c r="O13" s="79" t="s">
        <v>313</v>
      </c>
      <c r="P13" s="74">
        <f ca="1">COUNTIF('2.Ingreso_Datos'!$BY$10:$BY$2019,"VAC")</f>
        <v>38</v>
      </c>
      <c r="Q13" s="76">
        <f ca="1">IFERROR(P13*100/$P$11,0)</f>
        <v>82.608695652173907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20</v>
      </c>
      <c r="D14" s="75">
        <f ca="1">IFERROR(C14*100/$G$14,0)</f>
        <v>36.363636363636367</v>
      </c>
      <c r="E14" s="74">
        <f ca="1">COUNTIF('2.Ingreso_Datos'!$BR$10:$BR$2019,"W")</f>
        <v>35</v>
      </c>
      <c r="F14" s="76">
        <f ca="1">IFERROR(E14*100/$G$14,0)</f>
        <v>63.636363636363633</v>
      </c>
      <c r="G14" s="77">
        <f t="shared" ca="1" si="0"/>
        <v>55</v>
      </c>
      <c r="H14" s="78">
        <f ca="1">IFERROR(G14*100/$G$11,0)</f>
        <v>20.992366412213741</v>
      </c>
      <c r="O14" s="79" t="s">
        <v>312</v>
      </c>
      <c r="P14" s="74">
        <f ca="1">COUNTIF('2.Ingreso_Datos'!$CJ$10:$CJ$2019,"VAC")</f>
        <v>35</v>
      </c>
      <c r="Q14" s="76">
        <f ca="1">IFERROR(P14*100/$P$11,0)</f>
        <v>76.086956521739125</v>
      </c>
    </row>
    <row r="15" spans="2:23" ht="24" customHeight="1" x14ac:dyDescent="0.25">
      <c r="B15" s="79" t="s">
        <v>126</v>
      </c>
      <c r="C15" s="74">
        <f ca="1">COUNTIF('2.Ingreso_Datos'!$BR$10:$BR$2019,"D")</f>
        <v>23</v>
      </c>
      <c r="D15" s="75">
        <f ca="1">IFERROR(C15*100/$G$15,0)</f>
        <v>43.39622641509434</v>
      </c>
      <c r="E15" s="74">
        <f ca="1">COUNTIF('2.Ingreso_Datos'!$BR$10:$BR$2019,"X")</f>
        <v>30</v>
      </c>
      <c r="F15" s="76">
        <f ca="1">IFERROR(E15*100/$G$15,0)</f>
        <v>56.60377358490566</v>
      </c>
      <c r="G15" s="77">
        <f t="shared" ca="1" si="0"/>
        <v>53</v>
      </c>
      <c r="H15" s="78">
        <f ca="1">IFERROR(G15*100/$G$11,0)</f>
        <v>20.229007633587788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26</v>
      </c>
      <c r="D16" s="75">
        <f ca="1">IFERROR(C16*100/$G$16,0)</f>
        <v>52</v>
      </c>
      <c r="E16" s="74">
        <f ca="1">COUNTIF('2.Ingreso_Datos'!$BR$10:$BR$2019,"Y")</f>
        <v>24</v>
      </c>
      <c r="F16" s="76">
        <f ca="1">IFERROR(E16*100/$G$16,0)</f>
        <v>48</v>
      </c>
      <c r="G16" s="77">
        <f t="shared" ca="1" si="0"/>
        <v>50</v>
      </c>
      <c r="H16" s="78">
        <f ca="1">IFERROR(G16*100/$G$11,0)</f>
        <v>19.083969465648856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46</v>
      </c>
      <c r="Q19" s="72">
        <v>100</v>
      </c>
      <c r="S19" s="70" t="s">
        <v>299</v>
      </c>
      <c r="T19" s="71">
        <f ca="1">COUNTIF('2.Ingreso_Datos'!$BV$10:$BV$2019,3)</f>
        <v>53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46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10</v>
      </c>
      <c r="U20" s="76">
        <f ca="1">IFERROR(T20*100/$T$19,0)</f>
        <v>18.867924528301888</v>
      </c>
    </row>
    <row r="21" spans="1:23" ht="24" customHeight="1" x14ac:dyDescent="0.25">
      <c r="B21" s="70" t="s">
        <v>122</v>
      </c>
      <c r="C21" s="71">
        <f ca="1">SUM(C22:C26)</f>
        <v>71</v>
      </c>
      <c r="D21" s="72">
        <f ca="1">IFERROR(C21*100/$G$21,0)</f>
        <v>27.307692307692307</v>
      </c>
      <c r="E21" s="71">
        <f ca="1">SUM(E22:E26)</f>
        <v>189</v>
      </c>
      <c r="F21" s="72">
        <f ca="1">E21*100/$G$11</f>
        <v>72.137404580152676</v>
      </c>
      <c r="G21" s="71">
        <f ca="1">C21+E21</f>
        <v>260</v>
      </c>
      <c r="H21" s="81">
        <v>1</v>
      </c>
      <c r="O21" s="79" t="s">
        <v>309</v>
      </c>
      <c r="P21" s="74">
        <f ca="1">COUNTIF('2.Ingreso_Datos'!$CD$10:$CD$2019,"VAC")</f>
        <v>17</v>
      </c>
      <c r="Q21" s="76">
        <f ca="1">IFERROR(P21*100/P19,0)</f>
        <v>36.956521739130437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16</v>
      </c>
      <c r="D22" s="75">
        <f ca="1">IFERROR(C22*100/$G$22,0)</f>
        <v>35.555555555555557</v>
      </c>
      <c r="E22" s="74">
        <f ca="1">COUNTIF('2.Ingreso_Datos'!$BT$10:$BT$2019,"Z")</f>
        <v>29</v>
      </c>
      <c r="F22" s="76">
        <f ca="1">IFERROR(E22*100/$G$22,0)</f>
        <v>64.444444444444443</v>
      </c>
      <c r="G22" s="77">
        <f t="shared" ref="G22:G26" ca="1" si="1">C22+E22</f>
        <v>45</v>
      </c>
      <c r="H22" s="78">
        <f ca="1">IFERROR(G22*100/$G$11,0)</f>
        <v>17.175572519083971</v>
      </c>
      <c r="O22" s="79" t="s">
        <v>308</v>
      </c>
      <c r="P22" s="74">
        <f ca="1">COUNTIF('2.Ingreso_Datos'!$CA$10:$CA$2019,"VAC")</f>
        <v>16</v>
      </c>
      <c r="Q22" s="76">
        <f ca="1">IFERROR(P22*100/P19,0)</f>
        <v>34.782608695652172</v>
      </c>
    </row>
    <row r="23" spans="1:23" ht="24" customHeight="1" x14ac:dyDescent="0.25">
      <c r="B23" s="79" t="s">
        <v>124</v>
      </c>
      <c r="C23" s="74">
        <f ca="1">COUNTIF('2.Ingreso_Datos'!$BT$10:$BT$2019,"B")</f>
        <v>23</v>
      </c>
      <c r="D23" s="75">
        <f ca="1">IFERROR(C23*100/$G$23,0)</f>
        <v>39.655172413793103</v>
      </c>
      <c r="E23" s="74">
        <f ca="1">COUNTIF('2.Ingreso_Datos'!$BT$10:$BT$2019,"V")</f>
        <v>35</v>
      </c>
      <c r="F23" s="76">
        <f ca="1">IFERROR(E23*100/$G$23,0)</f>
        <v>60.344827586206897</v>
      </c>
      <c r="G23" s="77">
        <f t="shared" ca="1" si="1"/>
        <v>58</v>
      </c>
      <c r="H23" s="78">
        <f ca="1">IFERROR(G23*100/$G$11,0)</f>
        <v>22.137404580152673</v>
      </c>
      <c r="O23" s="79" t="s">
        <v>307</v>
      </c>
      <c r="P23" s="74">
        <f ca="1">COUNTIF('2.Ingreso_Datos'!$CF$10:$CF$2019,"VAC")</f>
        <v>22</v>
      </c>
      <c r="Q23" s="76">
        <f ca="1">IFERROR(P23*100/P19,0)</f>
        <v>47.826086956521742</v>
      </c>
    </row>
    <row r="24" spans="1:23" ht="24" customHeight="1" x14ac:dyDescent="0.25">
      <c r="B24" s="79" t="s">
        <v>125</v>
      </c>
      <c r="C24" s="74">
        <f ca="1">COUNTIF('2.Ingreso_Datos'!$BT$10:$BT$2019,"C")</f>
        <v>9</v>
      </c>
      <c r="D24" s="75">
        <f ca="1">IFERROR(C24*100/$G$24,0)</f>
        <v>16.363636363636363</v>
      </c>
      <c r="E24" s="74">
        <f ca="1">COUNTIF('2.Ingreso_Datos'!$BT$10:$BT$2019,"W")</f>
        <v>46</v>
      </c>
      <c r="F24" s="76">
        <f ca="1">IFERROR(E24*100/$G$24,0)</f>
        <v>83.63636363636364</v>
      </c>
      <c r="G24" s="77">
        <f t="shared" ca="1" si="1"/>
        <v>55</v>
      </c>
      <c r="H24" s="78">
        <f ca="1">IFERROR(G24*100/$G$11,0)</f>
        <v>20.992366412213741</v>
      </c>
      <c r="O24" s="79" t="s">
        <v>304</v>
      </c>
      <c r="P24" s="74">
        <f ca="1">COUNTIF('2.Ingreso_Datos'!$CH$10:$CH$2019,"VAC")</f>
        <v>6</v>
      </c>
      <c r="Q24" s="76">
        <f ca="1">IFERROR(P24*100/P19,0)</f>
        <v>13.043478260869565</v>
      </c>
    </row>
    <row r="25" spans="1:23" ht="24" customHeight="1" x14ac:dyDescent="0.25">
      <c r="B25" s="79" t="s">
        <v>126</v>
      </c>
      <c r="C25" s="74">
        <f ca="1">COUNTIF('2.Ingreso_Datos'!$BT$10:$BT$2019,"D")</f>
        <v>13</v>
      </c>
      <c r="D25" s="75">
        <f ca="1">IFERROR(C25*100/$G$25,0)</f>
        <v>25</v>
      </c>
      <c r="E25" s="74">
        <f ca="1">COUNTIF('2.Ingreso_Datos'!$BT$10:$BT$2019,"X")</f>
        <v>39</v>
      </c>
      <c r="F25" s="76">
        <f ca="1">IFERROR(E25*100/$G$25,0)</f>
        <v>75</v>
      </c>
      <c r="G25" s="77">
        <f t="shared" ca="1" si="1"/>
        <v>52</v>
      </c>
      <c r="H25" s="78">
        <f ca="1">IFERROR(G25*100/$G$11,0)</f>
        <v>19.847328244274809</v>
      </c>
      <c r="O25" s="166" t="s">
        <v>294</v>
      </c>
      <c r="P25" s="167">
        <f ca="1">COUNTIF('2.Ingreso_Datos'!$CQ$10:$CQ$2019,14)</f>
        <v>5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10</v>
      </c>
      <c r="D26" s="75">
        <f ca="1">IFERROR(C26*100/$G$26,0)</f>
        <v>20</v>
      </c>
      <c r="E26" s="74">
        <f ca="1">COUNTIF('2.Ingreso_Datos'!$BT$10:$BT$2019,"Y")</f>
        <v>40</v>
      </c>
      <c r="F26" s="76">
        <f ca="1">IFERROR(E26*100/$G$26,0)</f>
        <v>80</v>
      </c>
      <c r="G26" s="77">
        <f t="shared" ca="1" si="1"/>
        <v>50</v>
      </c>
      <c r="H26" s="78">
        <f ca="1">IFERROR(G26*100/$G$11,0)</f>
        <v>19.083969465648856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58</v>
      </c>
      <c r="Q30" s="72">
        <v>100</v>
      </c>
      <c r="S30" s="70" t="s">
        <v>296</v>
      </c>
      <c r="T30" s="71">
        <f ca="1">COUNTIF('2.Ingreso_Datos'!$BV$10:$BV$2019,4)</f>
        <v>50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144</v>
      </c>
      <c r="D31" s="72">
        <f ca="1">C31*100/$K$31</f>
        <v>54.961832061068705</v>
      </c>
      <c r="E31" s="71">
        <f ca="1">SUM(E32:E36)</f>
        <v>106</v>
      </c>
      <c r="F31" s="72">
        <f ca="1">E31*100/$K$31</f>
        <v>40.458015267175576</v>
      </c>
      <c r="G31" s="71">
        <f ca="1">SUM(G32:G36)</f>
        <v>12</v>
      </c>
      <c r="H31" s="72">
        <f ca="1">G31*100/$K$31</f>
        <v>4.5801526717557248</v>
      </c>
      <c r="I31" s="71">
        <f ca="1">SUM(I32:I36)</f>
        <v>0</v>
      </c>
      <c r="J31" s="72">
        <f ca="1">I31*100/$K$31</f>
        <v>0</v>
      </c>
      <c r="K31" s="71">
        <f ca="1">SUM(K32:K36)</f>
        <v>262</v>
      </c>
      <c r="L31" s="72">
        <v>100</v>
      </c>
      <c r="O31" s="79" t="s">
        <v>305</v>
      </c>
      <c r="P31" s="74">
        <f ca="1">COUNTIF('2.Ingreso_Datos'!$CL$10:$CL$2019,"VAC")</f>
        <v>46</v>
      </c>
      <c r="Q31" s="76">
        <f ca="1">IFERROR(P31*100/P30,0)</f>
        <v>79.310344827586206</v>
      </c>
      <c r="S31" s="79" t="s">
        <v>295</v>
      </c>
      <c r="T31" s="74">
        <f ca="1">COUNTIF('2.Ingreso_Datos'!$CP$10:$CP$2019,"VAC")</f>
        <v>33</v>
      </c>
      <c r="U31" s="76">
        <f ca="1">IFERROR(T31*100/$T$30,0)</f>
        <v>66</v>
      </c>
    </row>
    <row r="32" spans="1:23" ht="24" customHeight="1" x14ac:dyDescent="0.25">
      <c r="B32" s="73" t="s">
        <v>123</v>
      </c>
      <c r="C32" s="74">
        <f ca="1">COUNTIF('2.Ingreso_Datos'!$BS$10:$BS$2019,"A")</f>
        <v>29</v>
      </c>
      <c r="D32" s="75">
        <f ca="1">IFERROR(C32*100/$K$32,0)</f>
        <v>63.043478260869563</v>
      </c>
      <c r="E32" s="74">
        <f ca="1">COUNTIF('2.Ingreso_Datos'!$BS$10:$BS$2019,"B")</f>
        <v>16</v>
      </c>
      <c r="F32" s="75">
        <f ca="1">IFERROR(E32*100/$K$32,0)</f>
        <v>34.782608695652172</v>
      </c>
      <c r="G32" s="74">
        <f ca="1">COUNTIF('2.Ingreso_Datos'!$BS$10:$BS$2019,"C")</f>
        <v>1</v>
      </c>
      <c r="H32" s="75">
        <f ca="1">IFERROR(G32*100/$K$32,0)</f>
        <v>2.1739130434782608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46</v>
      </c>
      <c r="L32" s="78">
        <f ca="1">IFERROR(K32*100/$K$31,0)</f>
        <v>17.557251908396946</v>
      </c>
      <c r="O32" s="79" t="s">
        <v>304</v>
      </c>
      <c r="P32" s="74">
        <f ca="1">COUNTIF('2.Ingreso_Datos'!$CI$10:$CI$2019,"VAC")</f>
        <v>18</v>
      </c>
      <c r="Q32" s="76">
        <f ca="1">IFERROR(P32*100/P30,0)</f>
        <v>31.03448275862069</v>
      </c>
      <c r="S32" s="166" t="s">
        <v>294</v>
      </c>
      <c r="T32" s="167">
        <f ca="1">COUNTIF('2.Ingreso_Datos'!$CU$10:$CU$2019,20)</f>
        <v>12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35</v>
      </c>
      <c r="D33" s="75">
        <f ca="1">IFERROR(C33*100/$K$33,0)</f>
        <v>60.344827586206897</v>
      </c>
      <c r="E33" s="74">
        <f ca="1">COUNTIF('2.Ingreso_Datos'!$BS$10:$BS$2019,"G")</f>
        <v>21</v>
      </c>
      <c r="F33" s="75">
        <f ca="1">IFERROR(E33*100/$K$33,0)</f>
        <v>36.206896551724135</v>
      </c>
      <c r="G33" s="74">
        <f ca="1">COUNTIF('2.Ingreso_Datos'!$BS$10:$BS$2019,"H")</f>
        <v>2</v>
      </c>
      <c r="H33" s="75">
        <f ca="1">IFERROR(G33*100/$K$33,0)</f>
        <v>3.4482758620689653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58</v>
      </c>
      <c r="L33" s="78">
        <f t="shared" ref="L33:L36" ca="1" si="3">IFERROR(K33*100/$K$31,0)</f>
        <v>22.137404580152673</v>
      </c>
      <c r="O33" s="79" t="s">
        <v>303</v>
      </c>
      <c r="P33" s="74">
        <f ca="1">COUNTIF('2.Ingreso_Datos'!$CM$10:$CM$2019,"VAC")</f>
        <v>46</v>
      </c>
      <c r="Q33" s="76">
        <f ca="1">IFERROR(P33*100/P30,0)</f>
        <v>79.310344827586206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27</v>
      </c>
      <c r="D34" s="75">
        <f ca="1">IFERROR(C34*100/$K$34,0)</f>
        <v>49.090909090909093</v>
      </c>
      <c r="E34" s="74">
        <f ca="1">COUNTIF('2.Ingreso_Datos'!$BS$10:$BS$2019,"L")</f>
        <v>25</v>
      </c>
      <c r="F34" s="75">
        <f ca="1">IFERROR(E34*100/$K$34,0)</f>
        <v>45.454545454545453</v>
      </c>
      <c r="G34" s="74">
        <f ca="1">COUNTIF('2.Ingreso_Datos'!$BS$10:$BS$2019,"M")</f>
        <v>3</v>
      </c>
      <c r="H34" s="75">
        <f ca="1">IFERROR(G34*100/$K$34,0)</f>
        <v>5.4545454545454541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55</v>
      </c>
      <c r="L34" s="78">
        <f t="shared" ca="1" si="3"/>
        <v>20.992366412213741</v>
      </c>
      <c r="O34" s="79" t="s">
        <v>302</v>
      </c>
      <c r="P34" s="74">
        <f ca="1">COUNTIF('2.Ingreso_Datos'!$CN$10:$CN$2019,"VAC")</f>
        <v>126</v>
      </c>
      <c r="Q34" s="76">
        <f ca="1">IFERROR(P34*100/P30,0)</f>
        <v>217.24137931034483</v>
      </c>
    </row>
    <row r="35" spans="1:21" ht="24" customHeight="1" x14ac:dyDescent="0.25">
      <c r="B35" s="79" t="s">
        <v>126</v>
      </c>
      <c r="C35" s="74">
        <f ca="1">COUNTIF('2.Ingreso_Datos'!$BS$10:$BS$2019,"P")</f>
        <v>25</v>
      </c>
      <c r="D35" s="75">
        <f ca="1">IFERROR(C35*100/$K$35,0)</f>
        <v>47.169811320754718</v>
      </c>
      <c r="E35" s="74">
        <f ca="1">COUNTIF('2.Ingreso_Datos'!$BS$10:$BS$2019,"Q")</f>
        <v>25</v>
      </c>
      <c r="F35" s="75">
        <f ca="1">IFERROR(E35*100/$K$35,0)</f>
        <v>47.169811320754718</v>
      </c>
      <c r="G35" s="74">
        <f ca="1">COUNTIF('2.Ingreso_Datos'!$BS$10:$BS$2019,"R")</f>
        <v>3</v>
      </c>
      <c r="H35" s="75">
        <f ca="1">IFERROR(G35*100/$K$35,0)</f>
        <v>5.6603773584905657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53</v>
      </c>
      <c r="L35" s="78">
        <f t="shared" ca="1" si="3"/>
        <v>20.229007633587788</v>
      </c>
      <c r="O35" s="79" t="s">
        <v>301</v>
      </c>
      <c r="P35" s="74">
        <f ca="1">COUNTIF('2.Ingreso_Datos'!$CO$10:$CO$2019,"VAC")</f>
        <v>155</v>
      </c>
      <c r="Q35" s="76">
        <f ca="1">IFERROR(P35*100/P30,0)</f>
        <v>267.24137931034483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28</v>
      </c>
      <c r="D36" s="75">
        <f ca="1">IFERROR(C36*100/$K$36,0)</f>
        <v>56</v>
      </c>
      <c r="E36" s="74">
        <f ca="1">COUNTIF('2.Ingreso_Datos'!$BS$10:$BS$2019,"V")</f>
        <v>19</v>
      </c>
      <c r="F36" s="75">
        <f ca="1">IFERROR(E36*100/$K$36,0)</f>
        <v>38</v>
      </c>
      <c r="G36" s="74">
        <f ca="1">COUNTIF('2.Ingreso_Datos'!$BS$10:$BS$2019,"W")</f>
        <v>3</v>
      </c>
      <c r="H36" s="75">
        <f ca="1">IFERROR(G36*100/$K$36,0)</f>
        <v>6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50</v>
      </c>
      <c r="L36" s="78">
        <f t="shared" ca="1" si="3"/>
        <v>19.083969465648856</v>
      </c>
      <c r="O36" s="166" t="s">
        <v>294</v>
      </c>
      <c r="P36" s="167">
        <f ca="1">COUNTIF('2.Ingreso_Datos'!$CR$10:$CR$2019,17)</f>
        <v>5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130</v>
      </c>
      <c r="D11" s="25">
        <f>SUM(D12:D35)</f>
        <v>74</v>
      </c>
      <c r="E11" s="25">
        <f>SUM(E12:E35)</f>
        <v>45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28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14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1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3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1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8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69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7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1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6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74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19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14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1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1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ENVIO_0000001291</v>
      </c>
      <c r="D12" s="122" t="str">
        <f>IFERROR('2.Ingreso_Datos'!$G$4,0)</f>
        <v>AREQUIPA</v>
      </c>
      <c r="E12" s="122" t="str">
        <f>IFERROR(VLOOKUP(F12,Master!G6:H261,2,FALSE),0)</f>
        <v>0000001291</v>
      </c>
      <c r="F12" s="122" t="str">
        <f>'2.Ingreso_Datos'!$G$5</f>
        <v>ALTO SELVA ALEGRE</v>
      </c>
      <c r="G12" s="142">
        <f>IFERROR('2.Ingreso_Datos'!$B$10,0)</f>
        <v>41992</v>
      </c>
      <c r="H12" s="122">
        <f ca="1">COUNTIF('2.Ingreso_Datos'!$BR$10:$BR$2019,"Z")</f>
        <v>29</v>
      </c>
      <c r="I12" s="122">
        <f ca="1">COUNTIF('2.Ingreso_Datos'!$BR$10:$BR$2019,"A")</f>
        <v>17</v>
      </c>
      <c r="J12" s="122">
        <f ca="1">COUNTIF('2.Ingreso_Datos'!$BS$10:$BS$2019,"A")</f>
        <v>29</v>
      </c>
      <c r="K12" s="122">
        <f ca="1">COUNTIF('2.Ingreso_Datos'!$BS$10:$BS$2019,"B")</f>
        <v>16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16</v>
      </c>
      <c r="O12" s="122">
        <f ca="1">COUNTIF('2.Ingreso_Datos'!$BT$10:$BT$2019,"Z")</f>
        <v>29</v>
      </c>
      <c r="P12" s="122">
        <f ca="1">COUNTIF('2.Ingreso_Datos'!$BR$10:$BR$2019,"V")</f>
        <v>26</v>
      </c>
      <c r="Q12" s="122">
        <f ca="1">COUNTIF('2.Ingreso_Datos'!$BR$10:$BR$2019,"B")</f>
        <v>32</v>
      </c>
      <c r="R12" s="122">
        <f ca="1">COUNTIF('2.Ingreso_Datos'!$BS$10:$BS$2019,"F")</f>
        <v>35</v>
      </c>
      <c r="S12" s="122">
        <f ca="1">COUNTIF('2.Ingreso_Datos'!$BS$10:$BS$2019,"G")</f>
        <v>21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23</v>
      </c>
      <c r="W12" s="122">
        <f ca="1">COUNTIF('2.Ingreso_Datos'!$BT$10:$BT$2019,"V")</f>
        <v>35</v>
      </c>
      <c r="X12" s="122">
        <f ca="1">COUNTIF('2.Ingreso_Datos'!$BR$10:$BR$2019,"W")</f>
        <v>35</v>
      </c>
      <c r="Y12" s="122">
        <f ca="1">COUNTIF('2.Ingreso_Datos'!$BR$10:$BR$2019,"C")</f>
        <v>20</v>
      </c>
      <c r="Z12" s="122">
        <f ca="1">COUNTIF('2.Ingreso_Datos'!$BS$10:$BS$2019,"K")</f>
        <v>27</v>
      </c>
      <c r="AA12" s="122">
        <f ca="1">COUNTIF('2.Ingreso_Datos'!$BS$10:$BS$2019,"L")</f>
        <v>25</v>
      </c>
      <c r="AB12" s="122">
        <f ca="1">COUNTIF('2.Ingreso_Datos'!$BS$10:$BS$2019,"M")</f>
        <v>3</v>
      </c>
      <c r="AC12" s="122">
        <f ca="1">COUNTIF('2.Ingreso_Datos'!$BS$10:$BS$2019,"N")</f>
        <v>0</v>
      </c>
      <c r="AD12" s="122">
        <f ca="1">COUNTIF('2.Ingreso_Datos'!$BT$10:$BT$2019,"C")</f>
        <v>9</v>
      </c>
      <c r="AE12" s="122">
        <f ca="1">COUNTIF('2.Ingreso_Datos'!$BT$10:$BT$2019,"W")</f>
        <v>46</v>
      </c>
      <c r="AF12" s="122">
        <f ca="1">COUNTIF('2.Ingreso_Datos'!$BR$10:$BR$2019,"X")</f>
        <v>30</v>
      </c>
      <c r="AG12" s="122">
        <f ca="1">COUNTIF('2.Ingreso_Datos'!$BR$10:$BR$2019,"D")</f>
        <v>23</v>
      </c>
      <c r="AH12" s="122">
        <f ca="1">COUNTIF('2.Ingreso_Datos'!$BS$10:$BS$2019,"P")</f>
        <v>25</v>
      </c>
      <c r="AI12" s="122">
        <f ca="1">COUNTIF('2.Ingreso_Datos'!$BS$10:$BS$2019,"Q")</f>
        <v>25</v>
      </c>
      <c r="AJ12" s="122">
        <f ca="1">COUNTIF('2.Ingreso_Datos'!$BS$10:$BS$2019,"R")</f>
        <v>3</v>
      </c>
      <c r="AK12" s="122">
        <f ca="1">COUNTIF('2.Ingreso_Datos'!$BS$10:$BS$2019,"S")</f>
        <v>0</v>
      </c>
      <c r="AL12" s="122">
        <f ca="1">COUNTIF('2.Ingreso_Datos'!$BT$10:$BT$2019,"D")</f>
        <v>13</v>
      </c>
      <c r="AM12" s="122">
        <f ca="1">COUNTIF('2.Ingreso_Datos'!$BT$10:$BT$2019,"X")</f>
        <v>39</v>
      </c>
      <c r="AN12" s="122">
        <f ca="1">COUNTIF('2.Ingreso_Datos'!$BR$10:$BR$2019,"Y")</f>
        <v>24</v>
      </c>
      <c r="AO12" s="122">
        <f ca="1">COUNTIF('2.Ingreso_Datos'!$BR$10:$BR$2019,"E")</f>
        <v>26</v>
      </c>
      <c r="AP12" s="122">
        <f ca="1">COUNTIF('2.Ingreso_Datos'!$BS$10:$BS$2019,"U")</f>
        <v>28</v>
      </c>
      <c r="AQ12" s="122">
        <f ca="1">COUNTIF('2.Ingreso_Datos'!$BS$10:$BS$2019,"V")</f>
        <v>19</v>
      </c>
      <c r="AR12" s="122">
        <f ca="1">COUNTIF('2.Ingreso_Datos'!$BS$10:$BS$2019,"W")</f>
        <v>3</v>
      </c>
      <c r="AS12" s="122">
        <f ca="1">COUNTIF('2.Ingreso_Datos'!$BS$10:$BS$2019,"X")</f>
        <v>0</v>
      </c>
      <c r="AT12" s="122">
        <f ca="1">COUNTIF('2.Ingreso_Datos'!$BT$10:$BT$2019,"E")</f>
        <v>10</v>
      </c>
      <c r="AU12" s="122">
        <f ca="1">COUNTIF('2.Ingreso_Datos'!$BT$10:$BT$2019,"Y")</f>
        <v>40</v>
      </c>
      <c r="AV12" s="122">
        <f>'5.Razones_No_Vacunación'!$C$12</f>
        <v>28</v>
      </c>
      <c r="AW12" s="122">
        <f>'5.Razones_No_Vacunación'!$C$13</f>
        <v>14</v>
      </c>
      <c r="AX12" s="122">
        <f>'5.Razones_No_Vacunación'!$C$14</f>
        <v>1</v>
      </c>
      <c r="AY12" s="122">
        <f>'5.Razones_No_Vacunación'!$C$15</f>
        <v>3</v>
      </c>
      <c r="AZ12" s="122">
        <f>'5.Razones_No_Vacunación'!$E$16</f>
        <v>1</v>
      </c>
      <c r="BA12" s="122">
        <f>'5.Razones_No_Vacunación'!$C$17</f>
        <v>0</v>
      </c>
      <c r="BB12" s="122">
        <f>'5.Razones_No_Vacunación'!$C$18</f>
        <v>8</v>
      </c>
      <c r="BC12" s="122">
        <f>'5.Razones_No_Vacunación'!$C$19</f>
        <v>0</v>
      </c>
      <c r="BD12" s="122">
        <f>'5.Razones_No_Vacunación'!$C$20</f>
        <v>69</v>
      </c>
      <c r="BE12" s="122">
        <f>'5.Razones_No_Vacunación'!$C$21</f>
        <v>0</v>
      </c>
      <c r="BF12" s="122">
        <f>'5.Razones_No_Vacunación'!$E$22</f>
        <v>7</v>
      </c>
      <c r="BG12" s="122">
        <f>'5.Razones_No_Vacunación'!$C$23</f>
        <v>1</v>
      </c>
      <c r="BH12" s="122">
        <f>'5.Razones_No_Vacunación'!$C$24</f>
        <v>6</v>
      </c>
      <c r="BI12" s="122">
        <f>'5.Razones_No_Vacunación'!$D$25</f>
        <v>74</v>
      </c>
      <c r="BJ12" s="137">
        <f>'5.Razones_No_Vacunación'!$E$26</f>
        <v>0</v>
      </c>
      <c r="BK12" s="122">
        <f>'5.Razones_No_Vacunación'!$E$27</f>
        <v>19</v>
      </c>
      <c r="BL12" s="122">
        <f>'5.Razones_No_Vacunación'!$E$28</f>
        <v>2</v>
      </c>
      <c r="BM12" s="122">
        <f>'5.Razones_No_Vacunación'!$E$29</f>
        <v>0</v>
      </c>
      <c r="BN12" s="122">
        <f>'5.Razones_No_Vacunación'!$E$30</f>
        <v>14</v>
      </c>
      <c r="BO12" s="122">
        <f>'5.Razones_No_Vacunación'!$E$31</f>
        <v>1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1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2015-01-27T13:38:42Z</dcterms:modified>
</cp:coreProperties>
</file>